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Q:\doc\5 JN-Javna naročila\2023\RV redno vzdrževanje razpis\razpis osnutek končni 1. 2. 2023\Popisi_popraek 15.2.24\"/>
    </mc:Choice>
  </mc:AlternateContent>
  <xr:revisionPtr revIDLastSave="0" documentId="13_ncr:1_{99851724-D688-498B-812C-30588B42114F}" xr6:coauthVersionLast="47" xr6:coauthVersionMax="47" xr10:uidLastSave="{00000000-0000-0000-0000-000000000000}"/>
  <bookViews>
    <workbookView xWindow="2805" yWindow="810" windowWidth="21600" windowHeight="12945" xr2:uid="{39471592-6015-4A8B-BD00-BDB3BBBDEF84}"/>
  </bookViews>
  <sheets>
    <sheet name="Sklop 3" sheetId="3" r:id="rId1"/>
    <sheet name="Cenik - Sklop 3" sheetId="4"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7" i="4" l="1"/>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9" i="4"/>
  <c r="F8" i="4"/>
  <c r="F7" i="4"/>
  <c r="F6" i="4"/>
  <c r="F5" i="4"/>
  <c r="F4" i="4"/>
  <c r="F308" i="4" s="1"/>
  <c r="F3" i="4"/>
  <c r="G262" i="3"/>
  <c r="F309" i="4" l="1"/>
  <c r="F310" i="4" s="1"/>
  <c r="G202" i="3"/>
  <c r="G261" i="3" l="1"/>
  <c r="I261" i="3" s="1"/>
  <c r="G260" i="3"/>
  <c r="I260" i="3" s="1"/>
  <c r="G258" i="3"/>
  <c r="I258" i="3" s="1"/>
  <c r="G256" i="3"/>
  <c r="I256" i="3" s="1"/>
  <c r="G254" i="3"/>
  <c r="G252" i="3"/>
  <c r="I252" i="3" s="1"/>
  <c r="G251" i="3"/>
  <c r="I251" i="3" s="1"/>
  <c r="G250" i="3"/>
  <c r="I250" i="3" s="1"/>
  <c r="G248" i="3"/>
  <c r="I248" i="3" s="1"/>
  <c r="G246" i="3"/>
  <c r="I246" i="3" s="1"/>
  <c r="G244" i="3"/>
  <c r="I244" i="3" s="1"/>
  <c r="G242" i="3"/>
  <c r="I242" i="3" s="1"/>
  <c r="G241" i="3"/>
  <c r="I241" i="3" s="1"/>
  <c r="G240" i="3"/>
  <c r="I240" i="3" s="1"/>
  <c r="G239" i="3"/>
  <c r="I239" i="3" s="1"/>
  <c r="G238" i="3"/>
  <c r="I238" i="3" s="1"/>
  <c r="G237" i="3"/>
  <c r="I237" i="3" s="1"/>
  <c r="G236" i="3"/>
  <c r="I236" i="3" s="1"/>
  <c r="G235" i="3"/>
  <c r="I235" i="3" s="1"/>
  <c r="G234" i="3"/>
  <c r="I234" i="3" s="1"/>
  <c r="G233" i="3"/>
  <c r="I233" i="3" s="1"/>
  <c r="G232" i="3"/>
  <c r="I232" i="3" s="1"/>
  <c r="G231" i="3"/>
  <c r="I231" i="3" s="1"/>
  <c r="G230" i="3"/>
  <c r="I230" i="3" s="1"/>
  <c r="G229" i="3"/>
  <c r="I229" i="3" s="1"/>
  <c r="G228" i="3"/>
  <c r="I228" i="3" s="1"/>
  <c r="G227" i="3"/>
  <c r="I227" i="3" s="1"/>
  <c r="G226" i="3"/>
  <c r="I226" i="3" s="1"/>
  <c r="G225" i="3"/>
  <c r="I225" i="3" s="1"/>
  <c r="G224" i="3"/>
  <c r="I224" i="3" s="1"/>
  <c r="G223" i="3"/>
  <c r="I223" i="3" s="1"/>
  <c r="G222" i="3"/>
  <c r="I222" i="3" s="1"/>
  <c r="G221" i="3"/>
  <c r="I221" i="3" s="1"/>
  <c r="G220" i="3"/>
  <c r="I220" i="3" s="1"/>
  <c r="G219" i="3"/>
  <c r="I219" i="3" s="1"/>
  <c r="G218" i="3"/>
  <c r="I218" i="3" s="1"/>
  <c r="G217" i="3"/>
  <c r="I217" i="3" s="1"/>
  <c r="G216" i="3"/>
  <c r="I216" i="3" s="1"/>
  <c r="G215" i="3"/>
  <c r="I215" i="3" s="1"/>
  <c r="G214" i="3"/>
  <c r="I214" i="3" s="1"/>
  <c r="G213" i="3"/>
  <c r="I213" i="3" s="1"/>
  <c r="G212" i="3"/>
  <c r="I212" i="3" s="1"/>
  <c r="I211" i="3"/>
  <c r="G210" i="3"/>
  <c r="I210" i="3" s="1"/>
  <c r="G209" i="3"/>
  <c r="I209" i="3" s="1"/>
  <c r="G208" i="3"/>
  <c r="I208" i="3" s="1"/>
  <c r="G207" i="3"/>
  <c r="I207" i="3" s="1"/>
  <c r="I202" i="3"/>
  <c r="G201" i="3"/>
  <c r="I201" i="3" s="1"/>
  <c r="G200" i="3"/>
  <c r="I200" i="3" s="1"/>
  <c r="G199" i="3"/>
  <c r="G198" i="3"/>
  <c r="I198" i="3" s="1"/>
  <c r="G197" i="3"/>
  <c r="G196" i="3"/>
  <c r="I196" i="3" s="1"/>
  <c r="G195" i="3"/>
  <c r="G194" i="3"/>
  <c r="I194" i="3" s="1"/>
  <c r="G192" i="3"/>
  <c r="I192" i="3" s="1"/>
  <c r="G190" i="3"/>
  <c r="I190" i="3" s="1"/>
  <c r="G188" i="3"/>
  <c r="I188" i="3" s="1"/>
  <c r="G186" i="3"/>
  <c r="I186" i="3" s="1"/>
  <c r="G184" i="3"/>
  <c r="I184" i="3" s="1"/>
  <c r="G182" i="3"/>
  <c r="I182" i="3" s="1"/>
  <c r="G180" i="3"/>
  <c r="I180" i="3" s="1"/>
  <c r="G178" i="3"/>
  <c r="I178" i="3" s="1"/>
  <c r="G176" i="3"/>
  <c r="I176" i="3" s="1"/>
  <c r="G174" i="3"/>
  <c r="I174" i="3" s="1"/>
  <c r="G172" i="3"/>
  <c r="I172" i="3" s="1"/>
  <c r="G170" i="3"/>
  <c r="I170" i="3" s="1"/>
  <c r="G168" i="3"/>
  <c r="I168" i="3" s="1"/>
  <c r="G166" i="3"/>
  <c r="I166" i="3" s="1"/>
  <c r="G164" i="3"/>
  <c r="I164" i="3" s="1"/>
  <c r="G162" i="3"/>
  <c r="I162" i="3" s="1"/>
  <c r="G160" i="3"/>
  <c r="I160" i="3" s="1"/>
  <c r="G158" i="3"/>
  <c r="I158" i="3" s="1"/>
  <c r="G156" i="3"/>
  <c r="I156" i="3" s="1"/>
  <c r="G154" i="3"/>
  <c r="I154" i="3" s="1"/>
  <c r="G152" i="3"/>
  <c r="I152" i="3" s="1"/>
  <c r="G150" i="3"/>
  <c r="I150" i="3" s="1"/>
  <c r="G148" i="3"/>
  <c r="I148" i="3" s="1"/>
  <c r="G146" i="3"/>
  <c r="I146" i="3" s="1"/>
  <c r="G144" i="3"/>
  <c r="I144" i="3" s="1"/>
  <c r="G142" i="3"/>
  <c r="I142" i="3" s="1"/>
  <c r="G140" i="3"/>
  <c r="I140" i="3" s="1"/>
  <c r="G138" i="3"/>
  <c r="I138" i="3" s="1"/>
  <c r="G136" i="3"/>
  <c r="I136" i="3" s="1"/>
  <c r="G134" i="3"/>
  <c r="I134" i="3" s="1"/>
  <c r="G132" i="3"/>
  <c r="I132" i="3" s="1"/>
  <c r="G130" i="3"/>
  <c r="I130" i="3" s="1"/>
  <c r="G128" i="3"/>
  <c r="I128" i="3" s="1"/>
  <c r="G126" i="3"/>
  <c r="I126" i="3" s="1"/>
  <c r="G124" i="3"/>
  <c r="I124" i="3" s="1"/>
  <c r="G122" i="3"/>
  <c r="I122" i="3" s="1"/>
  <c r="G120" i="3"/>
  <c r="I120" i="3" s="1"/>
  <c r="G118" i="3"/>
  <c r="I118" i="3" s="1"/>
  <c r="G116" i="3"/>
  <c r="I116" i="3" s="1"/>
  <c r="G114" i="3"/>
  <c r="I114" i="3" s="1"/>
  <c r="G112" i="3"/>
  <c r="I112" i="3" s="1"/>
  <c r="G110" i="3"/>
  <c r="I110" i="3" s="1"/>
  <c r="G108" i="3"/>
  <c r="I108" i="3" s="1"/>
  <c r="G106" i="3"/>
  <c r="I106" i="3" s="1"/>
  <c r="G104" i="3"/>
  <c r="I104" i="3" s="1"/>
  <c r="G102" i="3"/>
  <c r="I102" i="3" s="1"/>
  <c r="G100" i="3"/>
  <c r="I100" i="3" s="1"/>
  <c r="G98" i="3"/>
  <c r="I98" i="3" s="1"/>
  <c r="G96" i="3"/>
  <c r="I96" i="3" s="1"/>
  <c r="G94" i="3"/>
  <c r="I94" i="3" s="1"/>
  <c r="G92" i="3"/>
  <c r="I92" i="3" s="1"/>
  <c r="G90" i="3"/>
  <c r="I90" i="3" s="1"/>
  <c r="G88" i="3"/>
  <c r="I88" i="3" s="1"/>
  <c r="G86" i="3"/>
  <c r="I86" i="3" s="1"/>
  <c r="G84" i="3"/>
  <c r="I84" i="3" s="1"/>
  <c r="G82" i="3"/>
  <c r="I82" i="3" s="1"/>
  <c r="G80" i="3"/>
  <c r="I80" i="3" s="1"/>
  <c r="G78" i="3"/>
  <c r="I78" i="3" s="1"/>
  <c r="G76" i="3"/>
  <c r="I76" i="3" s="1"/>
  <c r="G74" i="3"/>
  <c r="I74" i="3" s="1"/>
  <c r="G72" i="3"/>
  <c r="I72" i="3" s="1"/>
  <c r="G70" i="3"/>
  <c r="I70" i="3" s="1"/>
  <c r="G68" i="3"/>
  <c r="I68" i="3" s="1"/>
  <c r="G66" i="3"/>
  <c r="I66" i="3" s="1"/>
  <c r="G64" i="3"/>
  <c r="I64" i="3" s="1"/>
  <c r="G62" i="3"/>
  <c r="I62" i="3" s="1"/>
  <c r="G60" i="3"/>
  <c r="I60" i="3" s="1"/>
  <c r="G58" i="3"/>
  <c r="I58" i="3" s="1"/>
  <c r="G56" i="3"/>
  <c r="I56" i="3" s="1"/>
  <c r="G54" i="3"/>
  <c r="I54" i="3" s="1"/>
  <c r="G52" i="3"/>
  <c r="I52" i="3" s="1"/>
  <c r="G50" i="3"/>
  <c r="I50" i="3" s="1"/>
  <c r="G48" i="3"/>
  <c r="I48" i="3" s="1"/>
  <c r="G46" i="3"/>
  <c r="I46" i="3" s="1"/>
  <c r="G44" i="3"/>
  <c r="I44" i="3" s="1"/>
  <c r="G42" i="3"/>
  <c r="I42" i="3" s="1"/>
  <c r="G40" i="3"/>
  <c r="I40" i="3" s="1"/>
  <c r="G38" i="3"/>
  <c r="I38" i="3" s="1"/>
  <c r="G36" i="3"/>
  <c r="I36" i="3" s="1"/>
  <c r="G34" i="3"/>
  <c r="I34" i="3" s="1"/>
  <c r="G32" i="3"/>
  <c r="I32" i="3" s="1"/>
  <c r="G30" i="3"/>
  <c r="I30" i="3" s="1"/>
  <c r="G28" i="3"/>
  <c r="I28" i="3" s="1"/>
  <c r="G26" i="3"/>
  <c r="I26" i="3" s="1"/>
  <c r="G24" i="3"/>
  <c r="I24" i="3" s="1"/>
  <c r="G22" i="3"/>
  <c r="I22" i="3" s="1"/>
  <c r="G20" i="3"/>
  <c r="I20" i="3" s="1"/>
  <c r="G18" i="3"/>
  <c r="I18" i="3" s="1"/>
  <c r="G16" i="3"/>
  <c r="I16" i="3" s="1"/>
  <c r="G14" i="3"/>
  <c r="I14" i="3" s="1"/>
  <c r="G12" i="3"/>
  <c r="I12" i="3" s="1"/>
  <c r="G10" i="3"/>
  <c r="I10" i="3" s="1"/>
  <c r="G8" i="3"/>
  <c r="I8" i="3" s="1"/>
  <c r="G3" i="3"/>
  <c r="I3" i="3" s="1"/>
  <c r="I254" i="3" l="1"/>
  <c r="G263" i="3"/>
  <c r="G269" i="3" s="1"/>
  <c r="I203" i="3"/>
  <c r="I268" i="3" s="1"/>
  <c r="G203" i="3"/>
  <c r="G268" i="3" s="1"/>
  <c r="G270" i="3" l="1"/>
  <c r="I262" i="3"/>
  <c r="I263" i="3" l="1"/>
  <c r="I269" i="3" s="1"/>
  <c r="I270" i="3" s="1"/>
</calcChain>
</file>

<file path=xl/sharedStrings.xml><?xml version="1.0" encoding="utf-8"?>
<sst xmlns="http://schemas.openxmlformats.org/spreadsheetml/2006/main" count="1128" uniqueCount="697">
  <si>
    <t>Zap.  Št.</t>
  </si>
  <si>
    <t>Enota</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</si>
  <si>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</si>
  <si>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</si>
  <si>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</si>
  <si>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</si>
  <si>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</si>
  <si>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</si>
  <si>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</si>
  <si>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</si>
  <si>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</si>
  <si>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</si>
  <si>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</si>
  <si>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</si>
  <si>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</si>
  <si>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r>
      <t>m</t>
    </r>
    <r>
      <rPr>
        <vertAlign val="superscript"/>
        <sz val="10"/>
        <rFont val="Arial"/>
        <family val="2"/>
        <charset val="238"/>
      </rPr>
      <t>2</t>
    </r>
  </si>
  <si>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</si>
  <si>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</si>
  <si>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</si>
  <si>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</si>
  <si>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</si>
  <si>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</si>
  <si>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</si>
  <si>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</si>
  <si>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</si>
  <si>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</si>
  <si>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</si>
  <si>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</si>
  <si>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</si>
  <si>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</si>
  <si>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</si>
  <si>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</si>
  <si>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</si>
  <si>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</si>
  <si>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</si>
  <si>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</si>
  <si>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</si>
  <si>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</si>
  <si>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</si>
  <si>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</si>
  <si>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</si>
  <si>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</si>
  <si>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</si>
  <si>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</si>
  <si>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</si>
  <si>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</si>
  <si>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</si>
  <si>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</si>
  <si>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</si>
  <si>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</si>
  <si>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</si>
  <si>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</si>
  <si>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</si>
  <si>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</si>
  <si>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</si>
  <si>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</si>
  <si>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</si>
  <si>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</si>
  <si>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</si>
  <si>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</si>
  <si>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</si>
  <si>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</si>
  <si>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</si>
  <si>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</si>
  <si>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</si>
  <si>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</si>
  <si>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</si>
  <si>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</si>
  <si>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</si>
  <si>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</si>
  <si>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</si>
  <si>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</si>
  <si>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022502</t>
  </si>
  <si>
    <t>Popravilo cestnih robnikov - granitni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</si>
  <si>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 </t>
  </si>
  <si>
    <t>022601</t>
  </si>
  <si>
    <t>Izdelava robnih trakov iz granitnih kock</t>
  </si>
  <si>
    <t>Opis del: -prevoz na mesto izvajanja, -postavitev triopan znaka, -polaganje granitnih kock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</si>
  <si>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022602</t>
  </si>
  <si>
    <t>Izdelava robnih trakov iz vrtnih robnikov</t>
  </si>
  <si>
    <t>Opis del: -prevoz na mesto izvajanja, -postavitev triopan znaka, -polaganje vrtnih robnikov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</si>
  <si>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022701</t>
  </si>
  <si>
    <t>Popravilo robnih trakov iz granitnih kock</t>
  </si>
  <si>
    <t>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</si>
  <si>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</si>
  <si>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</si>
  <si>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</si>
  <si>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</si>
  <si>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</si>
  <si>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030302</t>
  </si>
  <si>
    <t>Izdelava/zamenjava cevnega propusta (do 50 cm) na makadamskem vozišču</t>
  </si>
  <si>
    <t>030303</t>
  </si>
  <si>
    <t>Izdelava/zamenjava cevnega propusta (nad 50 cm) na asfaltnem vozišču</t>
  </si>
  <si>
    <t>030304</t>
  </si>
  <si>
    <t>Izdelava/zamenjava cevnega propusta (nad 50 cm) na makadamskem vozišču</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</si>
  <si>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</si>
  <si>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</si>
  <si>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</si>
  <si>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</si>
  <si>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</si>
  <si>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</si>
  <si>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</si>
  <si>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</si>
  <si>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</si>
  <si>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</si>
  <si>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</si>
  <si>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 xml:space="preserve">Opis del: -prevoz na mesto izvajanja, -postavitev triopan znaka, -ročno planiranje dodanega materiala na bankini, -utrjevanje materiala z valjarjem, -dokončno profiliranje bankine v višini roba vozišča in v profilnem naklonu.  Ročno se popravljajo bankine le na krajših odsekih. </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</si>
  <si>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</si>
  <si>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</si>
  <si>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</si>
  <si>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</si>
  <si>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</si>
  <si>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r>
      <t>Čiščenje jarkov - ročno od 0 do 0,3 m</t>
    </r>
    <r>
      <rPr>
        <vertAlign val="superscript"/>
        <sz val="11"/>
        <rFont val="Arial"/>
        <family val="2"/>
        <charset val="238"/>
      </rPr>
      <t>3</t>
    </r>
    <r>
      <rPr>
        <sz val="11"/>
        <rFont val="Arial"/>
        <family val="2"/>
        <charset val="238"/>
      </rPr>
      <t>/m</t>
    </r>
  </si>
  <si>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</si>
  <si>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</si>
  <si>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r>
      <t>Čiščenje jarkov - strojno od 0 do 0,3 m</t>
    </r>
    <r>
      <rPr>
        <vertAlign val="superscript"/>
        <sz val="11"/>
        <rFont val="Arial"/>
        <family val="2"/>
        <charset val="238"/>
      </rPr>
      <t>3</t>
    </r>
    <r>
      <rPr>
        <sz val="11"/>
        <rFont val="Arial"/>
        <family val="2"/>
        <charset val="238"/>
      </rPr>
      <t>/m</t>
    </r>
  </si>
  <si>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</si>
  <si>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</si>
  <si>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r>
      <t>Čiščenje jarkov - strojno od 0,3 do 0,5 m</t>
    </r>
    <r>
      <rPr>
        <vertAlign val="superscript"/>
        <sz val="11"/>
        <rFont val="Arial"/>
        <family val="2"/>
        <charset val="238"/>
      </rPr>
      <t>3</t>
    </r>
    <r>
      <rPr>
        <sz val="11"/>
        <rFont val="Arial"/>
        <family val="2"/>
        <charset val="238"/>
      </rPr>
      <t>/m</t>
    </r>
  </si>
  <si>
    <t>050301</t>
  </si>
  <si>
    <t>Izkop zasutih jarkov - strojno (0,5-0,75 m3/m)</t>
  </si>
  <si>
    <r>
      <t>m</t>
    </r>
    <r>
      <rPr>
        <vertAlign val="superscript"/>
        <sz val="10"/>
        <rFont val="Arial"/>
        <family val="2"/>
        <charset val="238"/>
      </rPr>
      <t>3</t>
    </r>
  </si>
  <si>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</si>
  <si>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</si>
  <si>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</si>
  <si>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</si>
  <si>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</si>
  <si>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</si>
  <si>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</si>
  <si>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</si>
  <si>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</si>
  <si>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 xml:space="preserve">Opis del: -prevoz na mesto izvajanja, -postavitev triopan znaka, -čiščenje pokrova in odpiranje jaška, -ročno čiščenje dna jaška, vtokov v jašek, -odvoz materiala s samokolnico do 10m in razgrinjanje materiala, -premikanje po trasi do naslednjega jaška.
</t>
  </si>
  <si>
    <t>051101</t>
  </si>
  <si>
    <t>Čiščenje propustov - ročno (vključno z do fi 40)</t>
  </si>
  <si>
    <t xml:space="preserve">Opis del: -prevoz na mesto izvajanja, -postavitev triopan znaka, -ročno čiščenje blata, vegetacije in nesnage iz propusta, -nakladanje na samokolnico, -odvoz do 10m in razgrinjanje materiala.  Morebiten odvoz materiala se računa po režijskih stroških in predhodnem dogovoru z nadzorom. </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</si>
  <si>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</si>
  <si>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</si>
  <si>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</si>
  <si>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</si>
  <si>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</si>
  <si>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</si>
  <si>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</si>
  <si>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</si>
  <si>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</si>
  <si>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051502</t>
  </si>
  <si>
    <t>Popravilo jaška, izven vozišča</t>
  </si>
  <si>
    <t>051503</t>
  </si>
  <si>
    <t>Zamenjava pokrova jaška, na vozišču</t>
  </si>
  <si>
    <t>051504</t>
  </si>
  <si>
    <t>Zamenjava pokrova jaška, izven vozišča</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</si>
  <si>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</si>
  <si>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</si>
  <si>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</si>
  <si>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</si>
  <si>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</si>
  <si>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</si>
  <si>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051701</t>
  </si>
  <si>
    <t>Izdelava asfaltne mulde (širine 50 cm in minimalne globine 5 cm)</t>
  </si>
  <si>
    <t>051901</t>
  </si>
  <si>
    <t>Vgrajevanje trapeznih betonskih kanalet</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</si>
  <si>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</si>
  <si>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</si>
  <si>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</si>
  <si>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</si>
  <si>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</si>
  <si>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</si>
  <si>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</si>
  <si>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</si>
  <si>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</si>
  <si>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</si>
  <si>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</si>
  <si>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</si>
  <si>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</si>
  <si>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</si>
  <si>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</si>
  <si>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</si>
  <si>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</si>
  <si>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</si>
  <si>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</si>
  <si>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</si>
  <si>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</si>
  <si>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</si>
  <si>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</si>
  <si>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</si>
  <si>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070502</t>
  </si>
  <si>
    <t>Postavitev znaka z enim drogom (z drogom in temeljem)</t>
  </si>
  <si>
    <t>070503</t>
  </si>
  <si>
    <t>Postavitev znaka z dvema drogovoma (z drogom in temeljem)</t>
  </si>
  <si>
    <t>070601</t>
  </si>
  <si>
    <t>Menjava droga z enim prometnim znakom (z drogom in temeljem)</t>
  </si>
  <si>
    <t>070602</t>
  </si>
  <si>
    <t>Menjava droga z dvema prometnima znakoma (z drogom in temeljem)</t>
  </si>
  <si>
    <t>070603</t>
  </si>
  <si>
    <t>Menjava znaka brez droga</t>
  </si>
  <si>
    <t>070604</t>
  </si>
  <si>
    <t>Menjava znaka z dvema drogovoma (z drogom in temeljem)</t>
  </si>
  <si>
    <t>070606</t>
  </si>
  <si>
    <t>Menjava znaka na dveh drogovih (brez drogov)</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</si>
  <si>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</si>
  <si>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</si>
  <si>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</si>
  <si>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</si>
  <si>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</si>
  <si>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</si>
  <si>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</si>
  <si>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</si>
  <si>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</si>
  <si>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</si>
  <si>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</si>
  <si>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070902</t>
  </si>
  <si>
    <t>Menjava ogledala brez droga-antirosno</t>
  </si>
  <si>
    <t>070903</t>
  </si>
  <si>
    <t>Menjava ogledala (z drogom in temeljem-antirosno)</t>
  </si>
  <si>
    <t>071001</t>
  </si>
  <si>
    <t>Označevanje pikiranje (črta)</t>
  </si>
  <si>
    <t>Opis del: -prevoz skupine in materiala na mesto izvajanja, -premično zavarovanje odseka na katerem se izvaja talno obeleženje, -označevanje osne ali stranskih črt s pikanjem
V primeru potrebe se postavitev zapore obračuna režijsko po dogovoru z nadzorom.</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</si>
  <si>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</si>
  <si>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</si>
  <si>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</si>
  <si>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</si>
  <si>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</si>
  <si>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</si>
  <si>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</si>
  <si>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</si>
  <si>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072002</t>
  </si>
  <si>
    <t xml:space="preserve">Postavitev nove varnostne ograje na zidu z vijaki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</si>
  <si>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</si>
  <si>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</si>
  <si>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</si>
  <si>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</si>
  <si>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</si>
  <si>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072201</t>
  </si>
  <si>
    <t>Popravila varnostne ograje na bankini</t>
  </si>
  <si>
    <t>072202</t>
  </si>
  <si>
    <t>Popravila varnostne ograje na zidu</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</si>
  <si>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</si>
  <si>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</si>
  <si>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</si>
  <si>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</si>
  <si>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</si>
  <si>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</si>
  <si>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</si>
  <si>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</si>
  <si>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</si>
  <si>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</si>
  <si>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</si>
  <si>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090201</t>
  </si>
  <si>
    <t>Košnja trave-ročno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</si>
  <si>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ostane na cestnem svetu.
</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</si>
  <si>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</si>
  <si>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</si>
  <si>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</si>
  <si>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</si>
  <si>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</si>
  <si>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</si>
  <si>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</si>
  <si>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</si>
  <si>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</si>
  <si>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</si>
  <si>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</si>
  <si>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</si>
  <si>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</si>
  <si>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</si>
  <si>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</si>
  <si>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</si>
  <si>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</si>
  <si>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</si>
  <si>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</si>
  <si>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</si>
  <si>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</si>
  <si>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</si>
  <si>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</si>
  <si>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</si>
  <si>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</si>
  <si>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</si>
  <si>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</si>
  <si>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</si>
  <si>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</si>
  <si>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t>
  </si>
  <si>
    <t xml:space="preserve">SKUPAJ (LETNO VZDRŽEVANJE)  </t>
  </si>
  <si>
    <t>Zap.      št.</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</si>
  <si>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</si>
  <si>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</si>
  <si>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</si>
  <si>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</si>
  <si>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</si>
  <si>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</si>
  <si>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</si>
  <si>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</si>
  <si>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</si>
  <si>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</si>
  <si>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</si>
  <si>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</si>
  <si>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</si>
  <si>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</si>
  <si>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</si>
  <si>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</si>
  <si>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</si>
  <si>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</si>
  <si>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</si>
  <si>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</si>
  <si>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</si>
  <si>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</si>
  <si>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</si>
  <si>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</si>
  <si>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</si>
  <si>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</si>
  <si>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</si>
  <si>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</si>
  <si>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</si>
  <si>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</si>
  <si>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</si>
  <si>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</si>
  <si>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</si>
  <si>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</si>
  <si>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</si>
  <si>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</si>
  <si>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</si>
  <si>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</si>
  <si>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</si>
  <si>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</si>
  <si>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</si>
  <si>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</si>
  <si>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</si>
  <si>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</si>
  <si>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</si>
  <si>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</si>
  <si>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</si>
  <si>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</si>
  <si>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</si>
  <si>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</si>
  <si>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</si>
  <si>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</si>
  <si>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</si>
  <si>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</si>
  <si>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</si>
  <si>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</si>
  <si>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</si>
  <si>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ZIMSKO VZDRŽEVANJE</t>
  </si>
  <si>
    <t>SKUPAJ:</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</si>
  <si>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ena se obračunava po m2. Vsa vozila morajo biti opremljena z sistemom za sledenje.</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</si>
  <si>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Dodatna, navpična porazdelitev materiala sledi po nanosu vroče obloge. Naslednji nanos se lahko izvede najprej po 30 minutah in najkasneje v 8 urah po nanosu Dilaplast. Upoštevanje teh časovnih omejitev zagotavlja odličen spoj delovnega stika. V primeru, da nanos na robu obloge še ni popolnoma ohlajen, ga ne smemo še dodatno obdelati s CTW-Haftgrund. Dodatno topilo lahko ovira pravilno lepljenje spoja. 
Opis del: - se uporablja v sklopu krpanja zato se prevoz na mesto izvajanja in postavitev triopana  ne obračuna.</t>
  </si>
  <si>
    <t xml:space="preserve">Opis del: -prevoz na mesto izvajanja, -postavitev triopan znaka, -ročno čiščenje nanošenega blata, grušča, zemljine, drobirja, -nakladanje materiala na samokolnico, -odvoz materiala s samokolnico na razdaljo do 10m na rob bankine in razgrinjanje. 
Odvoz s samokolnico do 10m. Materiala ni dovoljeno metati na brežino nad muldo ali koritnico. Morebitno nakladanje in odvoz materiala se po dogovoru z nadzorom obračuna po režijskih stroških. </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</si>
  <si>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</si>
  <si>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</si>
  <si>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</si>
  <si>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Postavka vsebuje postavitev ograje na bankini. </t>
  </si>
  <si>
    <t>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</si>
  <si>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-prevoz na mesto izvajanja, - postavitev triopan znaka, -obsekovanje/obrezovanje rastlinja, -odstranjevanje drevja manjšega profila z izločanjem, -rezanje oz. obsekovanje drevja v obsegu, da se zagotovi potrebna preglednost na cesti in vidnost prometnih znakov, -nanos vejevja z zlaganjem v kupe in odvoz na deponijo ali mletje in potrebno delovno silo. 
</t>
  </si>
  <si>
    <t xml:space="preserve">  SKLOP 3 KS ČRNI VRH  - LETNO VZDRŽEVANJE</t>
  </si>
  <si>
    <t>Količina</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</si>
  <si>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</si>
  <si>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</si>
  <si>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</si>
  <si>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</si>
  <si>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 Za izdelavo predračuna se uporabi povprečna (kalkulacijska) cena materiala. Dejanski obračun upošteva ceno dejansko uporabljenega materiala (v primeru uporabe materiala z višjo ceno od kalkulacijske se obračunu prišteje razlika v ceni in obratno).</t>
  </si>
  <si>
    <t>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Za izdelavo predračuna se uporabi povprečna (kalkulacijska) cena materiala. Dejanski obračun upošteva ceno dejansko uporabljenega materiala (v primeru uporabe materiala z višjo ceno od kalkulacijske se obračunu prišteje razlika v ceni in obratno).</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</si>
  <si>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</si>
  <si>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</si>
  <si>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</si>
  <si>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</si>
  <si>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</si>
  <si>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</si>
  <si>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</si>
  <si>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</si>
  <si>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droga, betonskega temelja in ogledala na pregledniško vozilo, -prevoz na mesto izvajanja, -postavitev triopan znaka, -postavitev droga z betonskim temeljem, -montaža novega ogledala.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</si>
  <si>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ogledala na pregledniško vozilo, -prevoz na mesto izvajanja, -postavitev triopan znaka, -demontaža poškodovanega ogledala, -montaža novega ogledala.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</si>
  <si>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betonskega temelja in ogledala na pregledniško vozilo, -prevoz na mesto izvajanja, -postavitev triopan znaka, -demontaža obstoječega ogledala, -odstranitev poškodovanega droga skupaj s temeljem, -postavitev novega droga z betonskim temeljem, -montaža ogledala,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</si>
  <si>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</si>
  <si>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</si>
  <si>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 </t>
  </si>
  <si>
    <t>Kosimo travne bankine, brežine, berme, jarke. -prevoz na mesto izvajanja, -košnja trave (mulčenje), -pokošena trava in ostalo pokošeno zelenje ostane na cestnem svetu.   Širina košnje  zgornji rob  najmaj 2  m ali več- odvisno o višine brežine in 1 m pod cesto ali več vključno z jarkom. Košnja se izvaja 2x letno.</t>
  </si>
  <si>
    <t xml:space="preserve">Priprava osnutkov </t>
  </si>
  <si>
    <t>19000</t>
  </si>
  <si>
    <t>SKLOP 3 KS ČRNI VRH  - ZIMSKA SLUŽBA</t>
  </si>
  <si>
    <t xml:space="preserve">Opis del: -prevoz na mesto izvajanja, -postavitev triopan znaka, -predhodni dovoz snežnih kolov z razmeščanjem kolov na mesta vgraditve, -postavitev in utrditev kolov.   </t>
  </si>
  <si>
    <t>Sklop 3 - Skupaj vzdrževanje</t>
  </si>
  <si>
    <t xml:space="preserve"> </t>
  </si>
  <si>
    <t>LETNO VZDRŽEVANJE</t>
  </si>
  <si>
    <t>Delo SKLOP 3</t>
  </si>
  <si>
    <t>KOLIČINA</t>
  </si>
  <si>
    <t>Cena na enoto brez DDV</t>
  </si>
  <si>
    <t>Skupaj BREZ DDV</t>
  </si>
  <si>
    <t>KV delavec</t>
  </si>
  <si>
    <t>ura</t>
  </si>
  <si>
    <t>PK delavec</t>
  </si>
  <si>
    <t>Preglednik</t>
  </si>
  <si>
    <t>Strojnik</t>
  </si>
  <si>
    <t>Voznik</t>
  </si>
  <si>
    <t>Vzdrževalec cest</t>
  </si>
  <si>
    <t>Material SKLOP 3</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</si>
  <si>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</si>
  <si>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</si>
  <si>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</si>
  <si>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</si>
  <si>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</si>
  <si>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</si>
  <si>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</si>
  <si>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</si>
  <si>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</si>
  <si>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</si>
  <si>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</si>
  <si>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</si>
  <si>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</si>
  <si>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</si>
  <si>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</si>
  <si>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</si>
  <si>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</si>
  <si>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</si>
  <si>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</si>
  <si>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</si>
  <si>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</si>
  <si>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</si>
  <si>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</si>
  <si>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</si>
  <si>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</si>
  <si>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</si>
  <si>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</si>
  <si>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</si>
  <si>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</si>
  <si>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</si>
  <si>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</si>
  <si>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</si>
  <si>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</si>
  <si>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</si>
  <si>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</si>
  <si>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</si>
  <si>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</si>
  <si>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</si>
  <si>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</si>
  <si>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</si>
  <si>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</si>
  <si>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</si>
  <si>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</si>
  <si>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</si>
  <si>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</si>
  <si>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</si>
  <si>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</si>
  <si>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</si>
  <si>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</si>
  <si>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</si>
  <si>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</si>
  <si>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</si>
  <si>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</si>
  <si>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</si>
  <si>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</si>
  <si>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</si>
  <si>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</si>
  <si>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</si>
  <si>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</si>
  <si>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</si>
  <si>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</si>
  <si>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</si>
  <si>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</si>
  <si>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</si>
  <si>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</si>
  <si>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</si>
  <si>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</si>
  <si>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</si>
  <si>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</si>
  <si>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</si>
  <si>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</si>
  <si>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</si>
  <si>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</si>
  <si>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</si>
  <si>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</si>
  <si>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</si>
  <si>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</si>
  <si>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</si>
  <si>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</si>
  <si>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</si>
  <si>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</si>
  <si>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</si>
  <si>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</si>
  <si>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</si>
  <si>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</si>
  <si>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</si>
  <si>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</si>
  <si>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</si>
  <si>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</si>
  <si>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</si>
  <si>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</si>
  <si>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</si>
  <si>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</si>
  <si>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</si>
  <si>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</si>
  <si>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</si>
  <si>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</si>
  <si>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</si>
  <si>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</si>
  <si>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</si>
  <si>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</si>
  <si>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</si>
  <si>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</si>
  <si>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</si>
  <si>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</si>
  <si>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</si>
  <si>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</si>
  <si>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</si>
  <si>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</si>
  <si>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</si>
  <si>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</si>
  <si>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</si>
  <si>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</si>
  <si>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</si>
  <si>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</si>
  <si>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</si>
  <si>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</si>
  <si>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</si>
  <si>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</si>
  <si>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</si>
  <si>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</si>
  <si>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</si>
  <si>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</si>
  <si>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</si>
  <si>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</si>
  <si>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</si>
  <si>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</si>
  <si>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</si>
  <si>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</si>
  <si>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</si>
  <si>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</si>
  <si>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</si>
  <si>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</si>
  <si>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</si>
  <si>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</si>
  <si>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</si>
  <si>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</si>
  <si>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</si>
  <si>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</si>
  <si>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</si>
  <si>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</si>
  <si>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</si>
  <si>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</si>
  <si>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</si>
  <si>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</si>
  <si>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</si>
  <si>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</si>
  <si>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</si>
  <si>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</si>
  <si>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</si>
  <si>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</si>
  <si>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</si>
  <si>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</si>
  <si>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</si>
  <si>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</si>
  <si>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</si>
  <si>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</si>
  <si>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</si>
  <si>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</si>
  <si>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</si>
  <si>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</si>
  <si>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</si>
  <si>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</si>
  <si>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</si>
  <si>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</si>
  <si>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</si>
  <si>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</si>
  <si>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</si>
  <si>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</si>
  <si>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</si>
  <si>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</si>
  <si>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</si>
  <si>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</si>
  <si>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</si>
  <si>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</si>
  <si>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</si>
  <si>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</si>
  <si>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</si>
  <si>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</si>
  <si>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</si>
  <si>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</si>
  <si>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</si>
  <si>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</si>
  <si>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</si>
  <si>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</si>
  <si>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</si>
  <si>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</si>
  <si>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</si>
  <si>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</si>
  <si>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</si>
  <si>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</si>
  <si>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</si>
  <si>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</si>
  <si>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</si>
  <si>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</si>
  <si>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</si>
  <si>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</si>
  <si>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</si>
  <si>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</si>
  <si>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</si>
  <si>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</si>
  <si>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</si>
  <si>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</si>
  <si>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</si>
  <si>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</si>
  <si>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</si>
  <si>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</si>
  <si>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</si>
  <si>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</si>
  <si>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</si>
  <si>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</si>
  <si>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</si>
  <si>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</si>
  <si>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</si>
  <si>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</si>
  <si>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</si>
  <si>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</si>
  <si>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</si>
  <si>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</si>
  <si>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</si>
  <si>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</si>
  <si>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</si>
  <si>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</si>
  <si>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</si>
  <si>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</si>
  <si>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</si>
  <si>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</si>
  <si>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</si>
  <si>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</si>
  <si>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</si>
  <si>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3</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</si>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</sst>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23">
    <font>
      <sz val="11"/>
      <color theme="1"/>
      <name val="Calibri"/>
      <family val="2"/>
      <charset val="238"/>
      <scheme val="minor"/>
    </font>
    <font>
      <b/>
      <sz val="11"/>
      <name val="Arial"/>
      <family val="2"/>
      <charset val="238"/>
    </font>
    <font>
      <sz val="11"/>
      <name val="Arial"/>
      <family val="2"/>
      <charset val="238"/>
    </font>
    <font>
      <sz val="10"/>
      <color indexed="8"/>
      <name val="Arial"/>
      <family val="2"/>
      <charset val="238"/>
    </font>
    <font>
      <b/>
      <sz val="12"/>
      <name val="Arial"/>
      <family val="2"/>
      <charset val="238"/>
    </font>
    <font>
      <sz val="10"/>
      <name val="Arial"/>
      <family val="2"/>
      <charset val="238"/>
    </font>
    <font>
      <b/>
      <sz val="9"/>
      <name val="Arial"/>
      <family val="2"/>
      <charset val="238"/>
    </font>
    <font>
      <sz val="8"/>
      <name val="Arial"/>
      <family val="2"/>
      <charset val="238"/>
    </font>
    <font>
      <vertAlign val="superscript"/>
      <sz val="10"/>
      <name val="Arial"/>
      <family val="2"/>
      <charset val="238"/>
    </font>
    <font>
      <vertAlign val="superscript"/>
      <sz val="11"/>
      <name val="Arial"/>
      <family val="2"/>
      <charset val="238"/>
    </font>
    <font>
      <b/>
      <sz val="10"/>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theme="1"/>
      <name val="Arial"/>
      <family val="2"/>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49">
    <border>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0" fontId="3" fillId="0" borderId="0"/>
    <xf numFmtId="0" fontId="5" fillId="0" borderId="0"/>
    <xf numFmtId="0" fontId="3" fillId="0" borderId="0"/>
    <xf numFmtId="165" fontId="5" fillId="0" borderId="0"/>
    <xf numFmtId="165" fontId="3" fillId="0" borderId="0"/>
    <xf numFmtId="165" fontId="15" fillId="0" borderId="0"/>
    <xf numFmtId="165" fontId="3" fillId="0" borderId="0"/>
    <xf numFmtId="165" fontId="17" fillId="0" borderId="0"/>
    <xf numFmtId="165" fontId="3" fillId="0" borderId="0"/>
    <xf numFmtId="165" fontId="5" fillId="0" borderId="0"/>
  </cellStyleXfs>
  <cellXfs count="247">
    <xf numFmtId="0" fontId="0" fillId="0" borderId="0" xfId="0"/>
    <xf numFmtId="49" fontId="1" fillId="0" borderId="0" xfId="0" applyNumberFormat="1" applyFont="1"/>
    <xf numFmtId="0" fontId="2" fillId="0" borderId="0" xfId="0" applyFont="1"/>
    <xf numFmtId="164" fontId="2" fillId="0" borderId="0" xfId="0" applyNumberFormat="1" applyFont="1"/>
    <xf numFmtId="4" fontId="2" fillId="0" borderId="0" xfId="0" applyNumberFormat="1" applyFont="1" applyAlignment="1">
      <alignment horizontal="right"/>
    </xf>
    <xf numFmtId="49" fontId="1" fillId="0" borderId="2" xfId="2" applyNumberFormat="1" applyFont="1" applyBorder="1" applyAlignment="1">
      <alignment horizontal="left"/>
    </xf>
    <xf numFmtId="165" fontId="2" fillId="0" borderId="3" xfId="1" applyNumberFormat="1" applyFont="1" applyBorder="1" applyAlignment="1">
      <alignment horizontal="left" wrapText="1"/>
    </xf>
    <xf numFmtId="165" fontId="5" fillId="2" borderId="4" xfId="1" applyNumberFormat="1" applyFont="1" applyFill="1" applyBorder="1" applyAlignment="1">
      <alignment horizontal="center"/>
    </xf>
    <xf numFmtId="4" fontId="5" fillId="0" borderId="3" xfId="0" applyNumberFormat="1" applyFont="1" applyBorder="1"/>
    <xf numFmtId="4" fontId="5" fillId="0" borderId="6" xfId="0" applyNumberFormat="1" applyFont="1" applyBorder="1"/>
    <xf numFmtId="49" fontId="1" fillId="0" borderId="7" xfId="2" applyNumberFormat="1" applyFont="1" applyBorder="1" applyAlignment="1">
      <alignment horizontal="left"/>
    </xf>
    <xf numFmtId="165" fontId="5" fillId="0" borderId="5" xfId="1" quotePrefix="1" applyNumberFormat="1" applyFont="1" applyBorder="1" applyAlignment="1">
      <alignment horizontal="left" wrapText="1"/>
    </xf>
    <xf numFmtId="165" fontId="5" fillId="2" borderId="8" xfId="1" applyNumberFormat="1" applyFont="1" applyFill="1" applyBorder="1" applyAlignment="1">
      <alignment horizontal="center"/>
    </xf>
    <xf numFmtId="4" fontId="5" fillId="0" borderId="5" xfId="0" applyNumberFormat="1" applyFont="1" applyBorder="1"/>
    <xf numFmtId="0" fontId="6" fillId="0" borderId="7" xfId="0" applyFont="1" applyBorder="1" applyAlignment="1">
      <alignment vertical="top"/>
    </xf>
    <xf numFmtId="0" fontId="7" fillId="0" borderId="5" xfId="0" applyFont="1" applyBorder="1" applyAlignment="1" applyProtection="1">
      <alignment vertical="top" wrapText="1"/>
      <protection locked="0"/>
    </xf>
    <xf numFmtId="165" fontId="2" fillId="0" borderId="5" xfId="1" applyNumberFormat="1" applyFont="1" applyBorder="1" applyAlignment="1">
      <alignment horizontal="left" wrapText="1"/>
    </xf>
    <xf numFmtId="0" fontId="6" fillId="0" borderId="7" xfId="0" applyFont="1" applyBorder="1" applyAlignment="1">
      <alignment vertical="center"/>
    </xf>
    <xf numFmtId="0" fontId="7" fillId="0" borderId="5" xfId="0" applyFont="1" applyBorder="1" applyAlignment="1" applyProtection="1">
      <alignment vertical="center" wrapText="1"/>
      <protection locked="0"/>
    </xf>
    <xf numFmtId="165" fontId="2" fillId="0" borderId="5" xfId="0" applyNumberFormat="1" applyFont="1" applyBorder="1" applyAlignment="1">
      <alignment horizontal="left" wrapText="1"/>
    </xf>
    <xf numFmtId="165" fontId="5" fillId="0" borderId="8" xfId="0" applyNumberFormat="1" applyFont="1" applyBorder="1" applyAlignment="1">
      <alignment horizontal="center"/>
    </xf>
    <xf numFmtId="49" fontId="1" fillId="0" borderId="7" xfId="0" applyNumberFormat="1" applyFont="1" applyBorder="1" applyAlignment="1">
      <alignment horizontal="left"/>
    </xf>
    <xf numFmtId="165" fontId="5" fillId="0" borderId="8" xfId="1" applyNumberFormat="1" applyFont="1" applyBorder="1" applyAlignment="1">
      <alignment horizontal="center"/>
    </xf>
    <xf numFmtId="0" fontId="7" fillId="0" borderId="5" xfId="0" applyFont="1" applyBorder="1" applyAlignment="1" applyProtection="1">
      <alignment horizontal="left" vertical="top" wrapText="1"/>
      <protection locked="0"/>
    </xf>
    <xf numFmtId="4" fontId="5" fillId="0" borderId="11" xfId="0" applyNumberFormat="1" applyFont="1" applyBorder="1"/>
    <xf numFmtId="165" fontId="5" fillId="0" borderId="12" xfId="0" applyNumberFormat="1" applyFont="1" applyBorder="1" applyAlignment="1">
      <alignment horizontal="center"/>
    </xf>
    <xf numFmtId="4" fontId="5" fillId="0" borderId="9" xfId="0" applyNumberFormat="1" applyFont="1" applyBorder="1"/>
    <xf numFmtId="165" fontId="5" fillId="0" borderId="13" xfId="0" applyNumberFormat="1" applyFont="1" applyBorder="1" applyAlignment="1">
      <alignment horizontal="center"/>
    </xf>
    <xf numFmtId="4" fontId="5" fillId="0" borderId="14" xfId="0" applyNumberFormat="1" applyFont="1" applyBorder="1"/>
    <xf numFmtId="165" fontId="5" fillId="0" borderId="4" xfId="0" applyNumberFormat="1" applyFont="1" applyBorder="1" applyAlignment="1">
      <alignment horizontal="center"/>
    </xf>
    <xf numFmtId="0" fontId="7" fillId="0" borderId="5" xfId="0" applyFont="1" applyBorder="1" applyAlignment="1" applyProtection="1">
      <alignment wrapText="1"/>
      <protection locked="0"/>
    </xf>
    <xf numFmtId="165" fontId="5" fillId="2" borderId="8" xfId="0" applyNumberFormat="1" applyFont="1" applyFill="1" applyBorder="1" applyAlignment="1">
      <alignment horizontal="center"/>
    </xf>
    <xf numFmtId="9" fontId="5" fillId="0" borderId="16" xfId="0" applyNumberFormat="1" applyFont="1" applyBorder="1" applyAlignment="1">
      <alignment horizontal="center"/>
    </xf>
    <xf numFmtId="4" fontId="5" fillId="0" borderId="15" xfId="0" applyNumberFormat="1" applyFont="1" applyBorder="1"/>
    <xf numFmtId="49" fontId="1" fillId="0" borderId="0" xfId="2" applyNumberFormat="1" applyFont="1" applyAlignment="1">
      <alignment horizontal="left"/>
    </xf>
    <xf numFmtId="0" fontId="1" fillId="0" borderId="1" xfId="0" applyFont="1" applyBorder="1" applyAlignment="1">
      <alignment wrapText="1"/>
    </xf>
    <xf numFmtId="0" fontId="5" fillId="0" borderId="0" xfId="0" applyFont="1"/>
    <xf numFmtId="164" fontId="5" fillId="0" borderId="0" xfId="0" applyNumberFormat="1" applyFont="1"/>
    <xf numFmtId="4" fontId="5" fillId="0" borderId="0" xfId="0" applyNumberFormat="1" applyFont="1"/>
    <xf numFmtId="4" fontId="10" fillId="0" borderId="1" xfId="0" applyNumberFormat="1" applyFont="1" applyBorder="1"/>
    <xf numFmtId="0" fontId="1" fillId="0" borderId="0" xfId="0" applyFont="1" applyAlignment="1">
      <alignment wrapText="1"/>
    </xf>
    <xf numFmtId="4" fontId="10" fillId="0" borderId="0" xfId="0" applyNumberFormat="1" applyFont="1"/>
    <xf numFmtId="165" fontId="5" fillId="0" borderId="3" xfId="0" applyNumberFormat="1" applyFont="1" applyBorder="1" applyAlignment="1">
      <alignment horizontal="center"/>
    </xf>
    <xf numFmtId="165" fontId="5" fillId="0" borderId="5" xfId="0" applyNumberFormat="1" applyFont="1" applyBorder="1" applyAlignment="1">
      <alignment horizontal="center"/>
    </xf>
    <xf numFmtId="0" fontId="1" fillId="0" borderId="7" xfId="0" applyFont="1" applyBorder="1" applyAlignment="1">
      <alignment horizontal="left"/>
    </xf>
    <xf numFmtId="0" fontId="1" fillId="0" borderId="22" xfId="0" applyFont="1" applyBorder="1" applyAlignment="1">
      <alignment horizontal="center"/>
    </xf>
    <xf numFmtId="4" fontId="2" fillId="0" borderId="23" xfId="0" applyNumberFormat="1" applyFont="1" applyBorder="1"/>
    <xf numFmtId="4" fontId="2" fillId="0" borderId="25" xfId="0" applyNumberFormat="1" applyFont="1" applyBorder="1"/>
    <xf numFmtId="4" fontId="1" fillId="0" borderId="22" xfId="0" applyNumberFormat="1" applyFont="1" applyBorder="1"/>
    <xf numFmtId="4" fontId="2" fillId="0" borderId="0" xfId="0" applyNumberFormat="1" applyFont="1"/>
    <xf numFmtId="165" fontId="5" fillId="0" borderId="15" xfId="0" applyNumberFormat="1" applyFont="1" applyBorder="1" applyAlignment="1">
      <alignment horizontal="left"/>
    </xf>
    <xf numFmtId="0" fontId="2" fillId="0" borderId="3" xfId="0" applyFont="1" applyBorder="1" applyAlignment="1">
      <alignment horizontal="left"/>
    </xf>
    <xf numFmtId="0" fontId="2" fillId="0" borderId="5" xfId="0" applyFont="1" applyBorder="1" applyAlignment="1">
      <alignment horizontal="left"/>
    </xf>
    <xf numFmtId="165" fontId="2" fillId="0" borderId="5" xfId="0" applyNumberFormat="1" applyFont="1" applyBorder="1" applyAlignment="1">
      <alignment horizontal="left"/>
    </xf>
    <xf numFmtId="164" fontId="5" fillId="4" borderId="3" xfId="3" applyNumberFormat="1" applyFont="1" applyFill="1" applyBorder="1" applyAlignment="1" applyProtection="1">
      <alignment horizontal="right"/>
      <protection locked="0"/>
    </xf>
    <xf numFmtId="164" fontId="5" fillId="4" borderId="5" xfId="3" applyNumberFormat="1" applyFont="1" applyFill="1" applyBorder="1" applyAlignment="1" applyProtection="1">
      <alignment horizontal="right"/>
      <protection locked="0"/>
    </xf>
    <xf numFmtId="0" fontId="7" fillId="0" borderId="5" xfId="0" applyFont="1" applyBorder="1" applyAlignment="1" applyProtection="1">
      <alignment horizontal="left" wrapText="1"/>
      <protection locked="0"/>
    </xf>
    <xf numFmtId="49" fontId="1" fillId="0" borderId="28" xfId="2" applyNumberFormat="1" applyFont="1" applyBorder="1" applyAlignment="1">
      <alignment horizontal="left"/>
    </xf>
    <xf numFmtId="164" fontId="5" fillId="4" borderId="10" xfId="3" applyNumberFormat="1" applyFont="1" applyFill="1" applyBorder="1" applyAlignment="1" applyProtection="1">
      <alignment horizontal="right"/>
      <protection locked="0"/>
    </xf>
    <xf numFmtId="4" fontId="10" fillId="0" borderId="24" xfId="0" applyNumberFormat="1" applyFont="1" applyBorder="1"/>
    <xf numFmtId="49" fontId="1" fillId="0" borderId="29" xfId="2" applyNumberFormat="1" applyFont="1" applyBorder="1" applyAlignment="1">
      <alignment horizontal="left"/>
    </xf>
    <xf numFmtId="0" fontId="1" fillId="0" borderId="29" xfId="0" applyFont="1" applyBorder="1" applyAlignment="1">
      <alignment wrapText="1"/>
    </xf>
    <xf numFmtId="0" fontId="5" fillId="0" borderId="29" xfId="0" applyFont="1" applyBorder="1"/>
    <xf numFmtId="49" fontId="1" fillId="4" borderId="17" xfId="2" applyNumberFormat="1" applyFont="1" applyFill="1" applyBorder="1" applyAlignment="1">
      <alignment horizontal="center" vertical="center" wrapText="1"/>
    </xf>
    <xf numFmtId="165" fontId="1" fillId="4" borderId="18" xfId="0" applyNumberFormat="1" applyFont="1" applyFill="1" applyBorder="1" applyAlignment="1">
      <alignment horizontal="center" vertical="center" wrapText="1"/>
    </xf>
    <xf numFmtId="0" fontId="1" fillId="4" borderId="19" xfId="1" applyFont="1" applyFill="1" applyBorder="1" applyAlignment="1">
      <alignment horizontal="center" vertical="center" wrapText="1"/>
    </xf>
    <xf numFmtId="0" fontId="1" fillId="4" borderId="18" xfId="2" applyFont="1" applyFill="1" applyBorder="1" applyAlignment="1">
      <alignment horizontal="center" vertical="center" wrapText="1"/>
    </xf>
    <xf numFmtId="164" fontId="1" fillId="4" borderId="18" xfId="2" applyNumberFormat="1" applyFont="1" applyFill="1" applyBorder="1" applyAlignment="1">
      <alignment horizontal="center" vertical="center" wrapText="1"/>
    </xf>
    <xf numFmtId="0" fontId="1" fillId="4" borderId="20" xfId="2" applyFont="1" applyFill="1" applyBorder="1" applyAlignment="1">
      <alignment horizontal="center" vertical="center" wrapText="1"/>
    </xf>
    <xf numFmtId="164" fontId="5" fillId="4" borderId="15" xfId="3" applyNumberFormat="1" applyFont="1" applyFill="1" applyBorder="1" applyAlignment="1" applyProtection="1">
      <alignment horizontal="right"/>
      <protection locked="0"/>
    </xf>
    <xf numFmtId="4" fontId="5" fillId="0" borderId="30" xfId="0" applyNumberFormat="1" applyFont="1" applyBorder="1"/>
    <xf numFmtId="0" fontId="1" fillId="0" borderId="26" xfId="0" applyFont="1" applyBorder="1" applyAlignment="1">
      <alignment wrapText="1"/>
    </xf>
    <xf numFmtId="4" fontId="10" fillId="0" borderId="26" xfId="0" applyNumberFormat="1" applyFont="1" applyBorder="1"/>
    <xf numFmtId="0" fontId="1" fillId="0" borderId="21" xfId="0" applyFont="1" applyBorder="1"/>
    <xf numFmtId="0" fontId="1" fillId="0" borderId="22" xfId="0" applyFont="1" applyBorder="1"/>
    <xf numFmtId="0" fontId="1" fillId="0" borderId="27" xfId="0" applyFont="1" applyBorder="1"/>
    <xf numFmtId="0" fontId="2" fillId="0" borderId="33" xfId="0" applyFont="1" applyBorder="1"/>
    <xf numFmtId="0" fontId="2" fillId="0" borderId="34" xfId="0" applyFont="1" applyBorder="1"/>
    <xf numFmtId="0" fontId="2" fillId="0" borderId="25" xfId="0" applyFont="1" applyBorder="1"/>
    <xf numFmtId="0" fontId="2" fillId="0" borderId="31" xfId="0" applyFont="1" applyBorder="1"/>
    <xf numFmtId="0" fontId="2" fillId="0" borderId="32" xfId="0" applyFont="1" applyBorder="1"/>
    <xf numFmtId="0" fontId="2" fillId="0" borderId="23" xfId="0" applyFont="1" applyBorder="1"/>
    <xf numFmtId="4" fontId="5" fillId="0" borderId="0" xfId="0" applyNumberFormat="1" applyFont="1" applyAlignment="1">
      <alignment horizontal="right"/>
    </xf>
    <xf numFmtId="49" fontId="10" fillId="3" borderId="26" xfId="1" applyNumberFormat="1" applyFont="1" applyFill="1" applyBorder="1" applyAlignment="1">
      <alignment horizontal="center" vertical="center" wrapText="1"/>
    </xf>
    <xf numFmtId="0" fontId="10" fillId="3" borderId="26" xfId="1" applyFont="1" applyFill="1" applyBorder="1" applyAlignment="1">
      <alignment horizontal="center" vertical="center" wrapText="1"/>
    </xf>
    <xf numFmtId="164" fontId="10" fillId="3" borderId="26" xfId="2" applyNumberFormat="1" applyFont="1" applyFill="1" applyBorder="1" applyAlignment="1">
      <alignment horizontal="center" vertical="center" wrapText="1"/>
    </xf>
    <xf numFmtId="0" fontId="10" fillId="3" borderId="26" xfId="2" applyFont="1" applyFill="1" applyBorder="1" applyAlignment="1">
      <alignment horizontal="center" vertical="center" wrapText="1"/>
    </xf>
    <xf numFmtId="164" fontId="10" fillId="3" borderId="27" xfId="2" applyNumberFormat="1" applyFont="1" applyFill="1" applyBorder="1" applyAlignment="1">
      <alignment horizontal="center" vertical="center" wrapText="1"/>
    </xf>
    <xf numFmtId="4" fontId="5" fillId="0" borderId="0" xfId="0" applyNumberFormat="1" applyFont="1" applyAlignment="1">
      <alignment horizontal="center"/>
    </xf>
    <xf numFmtId="0" fontId="5" fillId="0" borderId="0" xfId="0" applyFont="1" applyAlignment="1">
      <alignment horizontal="center"/>
    </xf>
    <xf numFmtId="4" fontId="5" fillId="0" borderId="2" xfId="3" applyNumberFormat="1" applyFont="1" applyBorder="1" applyAlignment="1" applyProtection="1">
      <alignment horizontal="right"/>
      <protection locked="0"/>
    </xf>
    <xf numFmtId="4" fontId="5" fillId="0" borderId="7" xfId="3" applyNumberFormat="1" applyFont="1" applyBorder="1" applyAlignment="1" applyProtection="1">
      <alignment horizontal="right"/>
      <protection locked="0"/>
    </xf>
    <xf numFmtId="164" fontId="5" fillId="0" borderId="28" xfId="3" applyNumberFormat="1" applyFont="1" applyBorder="1" applyAlignment="1" applyProtection="1">
      <alignment horizontal="right"/>
      <protection locked="0"/>
    </xf>
    <xf numFmtId="4" fontId="5" fillId="0" borderId="35" xfId="3" applyNumberFormat="1" applyFont="1" applyBorder="1" applyAlignment="1" applyProtection="1">
      <alignment horizontal="right"/>
      <protection locked="0"/>
    </xf>
    <xf numFmtId="4" fontId="5" fillId="0" borderId="36" xfId="3" applyNumberFormat="1" applyFont="1" applyBorder="1" applyAlignment="1" applyProtection="1">
      <alignment horizontal="right"/>
      <protection locked="0"/>
    </xf>
    <xf numFmtId="164" fontId="5" fillId="0" borderId="7" xfId="3" applyNumberFormat="1" applyFont="1" applyBorder="1" applyAlignment="1" applyProtection="1">
      <alignment horizontal="right"/>
      <protection locked="0"/>
    </xf>
    <xf numFmtId="0" fontId="4" fillId="4" borderId="17" xfId="2" applyFont="1" applyFill="1" applyBorder="1" applyAlignment="1">
      <alignment horizontal="center" vertical="center" wrapText="1"/>
    </xf>
    <xf numFmtId="1" fontId="0" fillId="0" borderId="0" xfId="4" applyNumberFormat="1" applyFont="1"/>
    <xf numFmtId="165" fontId="13" fillId="0" borderId="0" xfId="4" applyFont="1"/>
    <xf numFmtId="165" fontId="0" fillId="0" borderId="0" xfId="4" applyFont="1"/>
    <xf numFmtId="165" fontId="5" fillId="0" borderId="0" xfId="4"/>
    <xf numFmtId="4" fontId="11" fillId="0" borderId="0" xfId="4" applyNumberFormat="1" applyFont="1" applyAlignment="1">
      <alignment horizontal="left"/>
    </xf>
    <xf numFmtId="165" fontId="14" fillId="3" borderId="37" xfId="5" applyFont="1" applyFill="1" applyBorder="1" applyAlignment="1">
      <alignment horizontal="center" vertical="center"/>
    </xf>
    <xf numFmtId="165" fontId="3" fillId="3" borderId="38" xfId="5" applyFill="1" applyBorder="1" applyAlignment="1">
      <alignment horizontal="center"/>
    </xf>
    <xf numFmtId="4" fontId="5" fillId="3" borderId="39" xfId="5" applyNumberFormat="1" applyFont="1" applyFill="1" applyBorder="1" applyAlignment="1">
      <alignment horizontal="center" wrapText="1"/>
    </xf>
    <xf numFmtId="165" fontId="3" fillId="0" borderId="40" xfId="5" applyBorder="1" applyAlignment="1">
      <alignment horizontal="left" wrapText="1"/>
    </xf>
    <xf numFmtId="165" fontId="3" fillId="0" borderId="41" xfId="5" applyBorder="1" applyAlignment="1">
      <alignment horizontal="left" wrapText="1"/>
    </xf>
    <xf numFmtId="4" fontId="5" fillId="0" borderId="42" xfId="4" applyNumberFormat="1" applyBorder="1" applyProtection="1">
      <protection locked="0"/>
    </xf>
    <xf numFmtId="4" fontId="5" fillId="0" borderId="43" xfId="4" applyNumberFormat="1" applyBorder="1" applyProtection="1">
      <protection locked="0"/>
    </xf>
    <xf numFmtId="165" fontId="3" fillId="0" borderId="7" xfId="5" applyBorder="1" applyAlignment="1">
      <alignment horizontal="left" wrapText="1"/>
    </xf>
    <xf numFmtId="165" fontId="3" fillId="0" borderId="5" xfId="5" applyBorder="1" applyAlignment="1">
      <alignment horizontal="left" wrapText="1"/>
    </xf>
    <xf numFmtId="4" fontId="5" fillId="0" borderId="11" xfId="4" applyNumberFormat="1" applyBorder="1" applyProtection="1">
      <protection locked="0"/>
    </xf>
    <xf numFmtId="4" fontId="5" fillId="0" borderId="8" xfId="4" applyNumberFormat="1" applyBorder="1" applyProtection="1">
      <protection locked="0"/>
    </xf>
    <xf numFmtId="165" fontId="15" fillId="0" borderId="7" xfId="6" applyBorder="1"/>
    <xf numFmtId="165" fontId="16" fillId="0" borderId="44" xfId="7" applyFont="1" applyBorder="1" applyAlignment="1">
      <alignment wrapText="1"/>
    </xf>
    <xf numFmtId="165" fontId="3" fillId="0" borderId="10" xfId="5" applyBorder="1" applyAlignment="1">
      <alignment horizontal="left" wrapText="1"/>
    </xf>
    <xf numFmtId="4" fontId="5" fillId="0" borderId="24" xfId="4" applyNumberFormat="1" applyBorder="1" applyProtection="1">
      <protection locked="0"/>
    </xf>
    <xf numFmtId="4" fontId="5" fillId="0" borderId="45" xfId="4" applyNumberFormat="1" applyBorder="1" applyProtection="1">
      <protection locked="0"/>
    </xf>
    <xf numFmtId="165" fontId="16" fillId="0" borderId="0" xfId="7" applyFont="1" applyAlignment="1">
      <alignment wrapText="1"/>
    </xf>
    <xf numFmtId="165" fontId="3" fillId="0" borderId="0" xfId="5" applyAlignment="1">
      <alignment horizontal="left" wrapText="1"/>
    </xf>
    <xf numFmtId="4" fontId="5" fillId="0" borderId="0" xfId="4" applyNumberFormat="1" applyProtection="1">
      <protection locked="0"/>
    </xf>
    <xf numFmtId="165" fontId="0" fillId="0" borderId="40" xfId="8" applyFont="1" applyBorder="1" applyAlignment="1">
      <alignment horizontal="left" wrapText="1"/>
    </xf>
    <xf numFmtId="165" fontId="5" fillId="0" borderId="41" xfId="8" applyFont="1" applyBorder="1" applyAlignment="1">
      <alignment horizontal="center"/>
    </xf>
    <xf numFmtId="4" fontId="5" fillId="0" borderId="41" xfId="4" applyNumberFormat="1" applyBorder="1" applyProtection="1">
      <protection locked="0"/>
    </xf>
    <xf numFmtId="165" fontId="0" fillId="0" borderId="7" xfId="8" applyFont="1" applyBorder="1" applyAlignment="1">
      <alignment horizontal="left" wrapText="1"/>
    </xf>
    <xf numFmtId="165" fontId="5" fillId="0" borderId="5" xfId="8" applyFont="1" applyBorder="1" applyAlignment="1">
      <alignment horizontal="center"/>
    </xf>
    <xf numFmtId="4" fontId="5" fillId="0" borderId="5" xfId="4" applyNumberFormat="1" applyBorder="1" applyProtection="1">
      <protection locked="0"/>
    </xf>
    <xf numFmtId="165" fontId="0" fillId="0" borderId="44" xfId="8" applyFont="1" applyBorder="1" applyAlignment="1">
      <alignment horizontal="left" wrapText="1"/>
    </xf>
    <xf numFmtId="165" fontId="5" fillId="0" borderId="10" xfId="8" applyFont="1" applyBorder="1" applyAlignment="1">
      <alignment horizontal="center"/>
    </xf>
    <xf numFmtId="4" fontId="5" fillId="0" borderId="10" xfId="4" applyNumberFormat="1" applyBorder="1" applyProtection="1">
      <protection locked="0"/>
    </xf>
    <xf numFmtId="4" fontId="5" fillId="0" borderId="3" xfId="4" applyNumberFormat="1" applyBorder="1" applyProtection="1">
      <protection locked="0"/>
    </xf>
    <xf numFmtId="4" fontId="5" fillId="0" borderId="6" xfId="4" applyNumberFormat="1" applyBorder="1" applyProtection="1">
      <protection locked="0"/>
    </xf>
    <xf numFmtId="165" fontId="11" fillId="0" borderId="0" xfId="4" applyFont="1" applyAlignment="1">
      <alignment horizontal="left"/>
    </xf>
    <xf numFmtId="165" fontId="5" fillId="0" borderId="7" xfId="8" applyFont="1" applyBorder="1" applyAlignment="1">
      <alignment horizontal="left" wrapText="1"/>
    </xf>
    <xf numFmtId="165" fontId="0" fillId="0" borderId="46" xfId="8" applyFont="1" applyBorder="1" applyAlignment="1">
      <alignment horizontal="left" wrapText="1"/>
    </xf>
    <xf numFmtId="165" fontId="5" fillId="0" borderId="9" xfId="8" applyFont="1" applyBorder="1" applyAlignment="1">
      <alignment horizontal="center"/>
    </xf>
    <xf numFmtId="165" fontId="0" fillId="0" borderId="5" xfId="8" applyFont="1" applyBorder="1" applyAlignment="1">
      <alignment horizontal="center"/>
    </xf>
    <xf numFmtId="165" fontId="0" fillId="0" borderId="10" xfId="8" applyFont="1" applyBorder="1" applyAlignment="1">
      <alignment horizontal="center"/>
    </xf>
    <xf numFmtId="165" fontId="0" fillId="0" borderId="2" xfId="8" applyFont="1" applyBorder="1" applyAlignment="1">
      <alignment horizontal="left" wrapText="1"/>
    </xf>
    <xf numFmtId="165" fontId="0" fillId="0" borderId="3" xfId="8" applyFont="1" applyBorder="1" applyAlignment="1">
      <alignment horizontal="center"/>
    </xf>
    <xf numFmtId="165" fontId="18" fillId="0" borderId="44" xfId="9" applyFont="1" applyBorder="1" applyAlignment="1">
      <alignment wrapText="1"/>
    </xf>
    <xf numFmtId="165" fontId="0" fillId="0" borderId="10" xfId="9" applyFont="1" applyBorder="1" applyAlignment="1">
      <alignment horizontal="center" wrapText="1"/>
    </xf>
    <xf numFmtId="165" fontId="5" fillId="0" borderId="2" xfId="9" applyFont="1" applyBorder="1" applyAlignment="1">
      <alignment horizontal="left" vertical="center" wrapText="1"/>
    </xf>
    <xf numFmtId="165" fontId="5" fillId="0" borderId="3" xfId="9" applyFont="1" applyBorder="1" applyAlignment="1">
      <alignment horizontal="center" vertical="center" wrapText="1"/>
    </xf>
    <xf numFmtId="165" fontId="5" fillId="0" borderId="7" xfId="9" applyFont="1" applyBorder="1" applyAlignment="1">
      <alignment horizontal="left" vertical="center" wrapText="1"/>
    </xf>
    <xf numFmtId="165" fontId="5" fillId="0" borderId="5" xfId="9" applyFont="1" applyBorder="1" applyAlignment="1">
      <alignment horizontal="center" vertical="center" wrapText="1"/>
    </xf>
    <xf numFmtId="165" fontId="3" fillId="0" borderId="7" xfId="9" applyBorder="1" applyAlignment="1">
      <alignment horizontal="left" vertical="center" wrapText="1"/>
    </xf>
    <xf numFmtId="165" fontId="3" fillId="0" borderId="5" xfId="9" applyBorder="1" applyAlignment="1">
      <alignment horizontal="center" vertical="center" wrapText="1"/>
    </xf>
    <xf numFmtId="165" fontId="3" fillId="0" borderId="44" xfId="9" applyBorder="1" applyAlignment="1">
      <alignment horizontal="left" vertical="center" wrapText="1"/>
    </xf>
    <xf numFmtId="165" fontId="3" fillId="0" borderId="10" xfId="9" applyBorder="1" applyAlignment="1">
      <alignment horizontal="center" vertical="center" wrapText="1"/>
    </xf>
    <xf numFmtId="165" fontId="0" fillId="0" borderId="17" xfId="8" applyFont="1" applyBorder="1" applyAlignment="1">
      <alignment horizontal="left" wrapText="1"/>
    </xf>
    <xf numFmtId="165" fontId="3" fillId="0" borderId="18" xfId="9" applyBorder="1" applyAlignment="1">
      <alignment horizontal="center" vertical="center" wrapText="1"/>
    </xf>
    <xf numFmtId="4" fontId="5" fillId="0" borderId="18" xfId="4" applyNumberFormat="1" applyBorder="1" applyProtection="1">
      <protection locked="0"/>
    </xf>
    <xf numFmtId="4" fontId="5" fillId="0" borderId="20" xfId="4" applyNumberFormat="1" applyBorder="1" applyProtection="1">
      <protection locked="0"/>
    </xf>
    <xf numFmtId="165" fontId="3" fillId="0" borderId="2" xfId="9" applyBorder="1" applyAlignment="1">
      <alignment horizontal="left" vertical="center" wrapText="1"/>
    </xf>
    <xf numFmtId="165" fontId="3" fillId="0" borderId="3" xfId="9" applyBorder="1" applyAlignment="1">
      <alignment horizontal="center" vertical="center" wrapText="1"/>
    </xf>
    <xf numFmtId="165" fontId="3" fillId="0" borderId="41" xfId="9" applyBorder="1" applyAlignment="1">
      <alignment horizontal="center" vertical="center" wrapText="1"/>
    </xf>
    <xf numFmtId="165" fontId="0" fillId="0" borderId="40" xfId="9" applyFont="1" applyBorder="1" applyAlignment="1">
      <alignment wrapText="1"/>
    </xf>
    <xf numFmtId="165" fontId="0" fillId="0" borderId="41" xfId="9" applyFont="1" applyBorder="1" applyAlignment="1">
      <alignment horizontal="center" wrapText="1"/>
    </xf>
    <xf numFmtId="165" fontId="0" fillId="0" borderId="7" xfId="9" applyFont="1" applyBorder="1" applyAlignment="1">
      <alignment wrapText="1"/>
    </xf>
    <xf numFmtId="165" fontId="0" fillId="0" borderId="5" xfId="9" applyFont="1" applyBorder="1" applyAlignment="1">
      <alignment horizontal="center" wrapText="1"/>
    </xf>
    <xf numFmtId="165" fontId="0" fillId="0" borderId="44" xfId="9" applyFont="1" applyBorder="1" applyAlignment="1">
      <alignment wrapText="1"/>
    </xf>
    <xf numFmtId="165" fontId="0" fillId="0" borderId="5" xfId="10" applyFont="1" applyBorder="1" applyAlignment="1">
      <alignment horizontal="center"/>
    </xf>
    <xf numFmtId="165" fontId="0" fillId="0" borderId="7" xfId="10" applyFont="1" applyBorder="1"/>
    <xf numFmtId="165" fontId="0" fillId="0" borderId="44" xfId="10" applyFont="1" applyBorder="1"/>
    <xf numFmtId="165" fontId="0" fillId="0" borderId="10" xfId="10" applyFont="1" applyBorder="1" applyAlignment="1">
      <alignment horizontal="center"/>
    </xf>
    <xf numFmtId="165" fontId="0" fillId="0" borderId="2" xfId="10" applyFont="1" applyBorder="1"/>
    <xf numFmtId="165" fontId="3" fillId="0" borderId="3" xfId="10" applyFont="1" applyBorder="1" applyAlignment="1">
      <alignment horizontal="center" vertical="center" wrapText="1"/>
    </xf>
    <xf numFmtId="165" fontId="0" fillId="0" borderId="40" xfId="10" applyFont="1" applyBorder="1"/>
    <xf numFmtId="165" fontId="3" fillId="0" borderId="41" xfId="10" applyFont="1" applyBorder="1" applyAlignment="1">
      <alignment horizontal="center" vertical="center" wrapText="1"/>
    </xf>
    <xf numFmtId="165" fontId="0" fillId="0" borderId="2" xfId="9" applyFont="1" applyBorder="1" applyAlignment="1">
      <alignment wrapText="1"/>
    </xf>
    <xf numFmtId="165" fontId="0" fillId="0" borderId="3" xfId="9" applyFont="1" applyBorder="1" applyAlignment="1">
      <alignment horizontal="center" wrapText="1"/>
    </xf>
    <xf numFmtId="165" fontId="5" fillId="0" borderId="40" xfId="9" applyFont="1" applyBorder="1" applyAlignment="1">
      <alignment horizontal="left" vertical="center" wrapText="1"/>
    </xf>
    <xf numFmtId="165" fontId="5" fillId="0" borderId="41" xfId="9" applyFont="1" applyBorder="1" applyAlignment="1">
      <alignment horizontal="center" vertical="center" wrapText="1"/>
    </xf>
    <xf numFmtId="165" fontId="5" fillId="0" borderId="44" xfId="9" applyFont="1" applyBorder="1" applyAlignment="1">
      <alignment horizontal="left" vertical="center" wrapText="1"/>
    </xf>
    <xf numFmtId="165" fontId="5" fillId="0" borderId="10" xfId="9" applyFont="1" applyBorder="1" applyAlignment="1">
      <alignment horizontal="center" vertical="center" wrapText="1"/>
    </xf>
    <xf numFmtId="165" fontId="5" fillId="0" borderId="40" xfId="10" applyBorder="1" applyAlignment="1">
      <alignment horizontal="left" wrapText="1"/>
    </xf>
    <xf numFmtId="165" fontId="5" fillId="0" borderId="41" xfId="10" applyBorder="1" applyAlignment="1">
      <alignment horizontal="center" vertical="center" wrapText="1"/>
    </xf>
    <xf numFmtId="4" fontId="11" fillId="0" borderId="0" xfId="10" applyNumberFormat="1" applyFont="1" applyAlignment="1">
      <alignment horizontal="left"/>
    </xf>
    <xf numFmtId="165" fontId="5" fillId="0" borderId="7" xfId="10" applyBorder="1" applyAlignment="1">
      <alignment horizontal="left" wrapText="1"/>
    </xf>
    <xf numFmtId="165" fontId="5" fillId="0" borderId="5" xfId="10" applyBorder="1" applyAlignment="1">
      <alignment horizontal="center" vertical="center" wrapText="1"/>
    </xf>
    <xf numFmtId="165" fontId="5" fillId="0" borderId="44" xfId="10" applyBorder="1" applyAlignment="1">
      <alignment horizontal="left" wrapText="1"/>
    </xf>
    <xf numFmtId="165" fontId="5" fillId="0" borderId="10" xfId="10" applyBorder="1" applyAlignment="1">
      <alignment horizontal="center" vertical="center" wrapText="1"/>
    </xf>
    <xf numFmtId="4" fontId="19" fillId="0" borderId="0" xfId="9" applyNumberFormat="1" applyFont="1" applyAlignment="1">
      <alignment horizontal="left" vertical="center" wrapText="1"/>
    </xf>
    <xf numFmtId="165" fontId="3" fillId="0" borderId="40" xfId="9" applyBorder="1" applyAlignment="1">
      <alignment horizontal="left" vertical="center" wrapText="1"/>
    </xf>
    <xf numFmtId="165" fontId="0" fillId="5" borderId="7" xfId="10" applyFont="1" applyFill="1" applyBorder="1"/>
    <xf numFmtId="165" fontId="0" fillId="5" borderId="5" xfId="10" applyFont="1" applyFill="1" applyBorder="1" applyAlignment="1">
      <alignment horizontal="center"/>
    </xf>
    <xf numFmtId="165" fontId="18" fillId="0" borderId="7" xfId="9" applyFont="1" applyBorder="1" applyAlignment="1">
      <alignment wrapText="1"/>
    </xf>
    <xf numFmtId="165" fontId="0" fillId="0" borderId="7" xfId="9" applyFont="1" applyBorder="1" applyAlignment="1">
      <alignment horizontal="left" vertical="center" wrapText="1"/>
    </xf>
    <xf numFmtId="165" fontId="5" fillId="0" borderId="7" xfId="9" applyFont="1" applyBorder="1" applyAlignment="1">
      <alignment wrapText="1"/>
    </xf>
    <xf numFmtId="165" fontId="5" fillId="0" borderId="5" xfId="9" applyFont="1" applyBorder="1" applyAlignment="1">
      <alignment horizontal="center" wrapText="1"/>
    </xf>
    <xf numFmtId="4" fontId="11" fillId="0" borderId="0" xfId="9" applyNumberFormat="1" applyFont="1" applyAlignment="1">
      <alignment horizontal="left" wrapText="1"/>
    </xf>
    <xf numFmtId="4" fontId="11" fillId="0" borderId="0" xfId="8" applyNumberFormat="1" applyFont="1" applyAlignment="1">
      <alignment horizontal="left"/>
    </xf>
    <xf numFmtId="165" fontId="3" fillId="0" borderId="7" xfId="9" applyBorder="1" applyAlignment="1">
      <alignment horizontal="left" wrapText="1"/>
    </xf>
    <xf numFmtId="165" fontId="0" fillId="2" borderId="7" xfId="9" applyFont="1" applyFill="1" applyBorder="1" applyAlignment="1">
      <alignment wrapText="1"/>
    </xf>
    <xf numFmtId="165" fontId="0" fillId="0" borderId="5" xfId="9" applyFont="1" applyBorder="1" applyAlignment="1">
      <alignment horizontal="center" vertical="center" wrapText="1"/>
    </xf>
    <xf numFmtId="165" fontId="3" fillId="0" borderId="7" xfId="10" applyFont="1" applyBorder="1" applyAlignment="1">
      <alignment horizontal="left" wrapText="1"/>
    </xf>
    <xf numFmtId="165" fontId="3" fillId="0" borderId="5" xfId="10" applyFont="1" applyBorder="1" applyAlignment="1">
      <alignment horizontal="center" vertical="center" wrapText="1"/>
    </xf>
    <xf numFmtId="165" fontId="5" fillId="2" borderId="7" xfId="9" applyFont="1" applyFill="1" applyBorder="1" applyAlignment="1">
      <alignment wrapText="1"/>
    </xf>
    <xf numFmtId="165" fontId="5" fillId="0" borderId="2" xfId="9" applyFont="1" applyBorder="1" applyAlignment="1">
      <alignment wrapText="1"/>
    </xf>
    <xf numFmtId="165" fontId="5" fillId="0" borderId="3" xfId="9" applyFont="1" applyBorder="1" applyAlignment="1">
      <alignment horizontal="center" wrapText="1"/>
    </xf>
    <xf numFmtId="165" fontId="21" fillId="0" borderId="5" xfId="10" applyFont="1" applyBorder="1" applyAlignment="1">
      <alignment horizontal="center" vertical="center" wrapText="1"/>
    </xf>
    <xf numFmtId="165" fontId="0" fillId="0" borderId="28" xfId="9" applyFont="1" applyBorder="1" applyAlignment="1">
      <alignment wrapText="1"/>
    </xf>
    <xf numFmtId="165" fontId="0" fillId="0" borderId="15" xfId="9" applyFont="1" applyBorder="1" applyAlignment="1">
      <alignment horizontal="center" wrapText="1"/>
    </xf>
    <xf numFmtId="4" fontId="5" fillId="0" borderId="15" xfId="4" applyNumberFormat="1" applyBorder="1" applyProtection="1">
      <protection locked="0"/>
    </xf>
    <xf numFmtId="4" fontId="5" fillId="0" borderId="30" xfId="4" applyNumberFormat="1" applyBorder="1" applyProtection="1">
      <protection locked="0"/>
    </xf>
    <xf numFmtId="165" fontId="14" fillId="3" borderId="17" xfId="5" applyFont="1" applyFill="1" applyBorder="1" applyAlignment="1">
      <alignment horizontal="center" vertical="center"/>
    </xf>
    <xf numFmtId="165" fontId="3" fillId="3" borderId="18" xfId="5" applyFill="1" applyBorder="1" applyAlignment="1">
      <alignment horizontal="center" vertical="center"/>
    </xf>
    <xf numFmtId="4" fontId="5" fillId="3" borderId="18" xfId="5" applyNumberFormat="1" applyFont="1" applyFill="1" applyBorder="1" applyAlignment="1">
      <alignment horizontal="center" vertical="center" wrapText="1"/>
    </xf>
    <xf numFmtId="4" fontId="5" fillId="3" borderId="20" xfId="5" applyNumberFormat="1" applyFont="1" applyFill="1" applyBorder="1" applyAlignment="1">
      <alignment horizontal="center" vertical="center" wrapText="1"/>
    </xf>
    <xf numFmtId="165" fontId="3" fillId="0" borderId="2" xfId="5" applyBorder="1" applyAlignment="1">
      <alignment horizontal="left" vertical="center" wrapText="1"/>
    </xf>
    <xf numFmtId="165" fontId="3" fillId="0" borderId="3" xfId="5" applyBorder="1" applyAlignment="1">
      <alignment horizontal="center" vertical="center" wrapText="1"/>
    </xf>
    <xf numFmtId="165" fontId="3" fillId="0" borderId="7" xfId="5" applyBorder="1" applyAlignment="1">
      <alignment horizontal="left" vertical="center" wrapText="1"/>
    </xf>
    <xf numFmtId="165" fontId="3" fillId="0" borderId="5" xfId="5" applyBorder="1" applyAlignment="1">
      <alignment horizontal="center" vertical="center" wrapText="1"/>
    </xf>
    <xf numFmtId="165" fontId="0" fillId="0" borderId="7" xfId="5" applyFont="1" applyBorder="1" applyAlignment="1">
      <alignment horizontal="left" vertical="center" wrapText="1"/>
    </xf>
    <xf numFmtId="165" fontId="0" fillId="0" borderId="5" xfId="5" applyFont="1" applyBorder="1" applyAlignment="1">
      <alignment horizontal="center" vertical="center" wrapText="1"/>
    </xf>
    <xf numFmtId="165" fontId="0" fillId="0" borderId="7" xfId="6" applyFont="1" applyBorder="1" applyAlignment="1">
      <alignment horizontal="left" vertical="center"/>
    </xf>
    <xf numFmtId="165" fontId="0" fillId="0" borderId="5" xfId="7" applyFont="1" applyBorder="1" applyAlignment="1">
      <alignment horizontal="center" vertical="center" wrapText="1"/>
    </xf>
    <xf numFmtId="165" fontId="5" fillId="0" borderId="7" xfId="5" applyFont="1" applyBorder="1" applyAlignment="1">
      <alignment horizontal="left" vertical="center" wrapText="1"/>
    </xf>
    <xf numFmtId="165" fontId="5" fillId="0" borderId="5" xfId="5" applyFont="1" applyBorder="1" applyAlignment="1">
      <alignment horizontal="center" vertical="center" wrapText="1"/>
    </xf>
    <xf numFmtId="165" fontId="0" fillId="0" borderId="7" xfId="6" applyFont="1" applyBorder="1"/>
    <xf numFmtId="165" fontId="0" fillId="0" borderId="5" xfId="7" applyFont="1" applyBorder="1" applyAlignment="1">
      <alignment horizontal="center" wrapText="1"/>
    </xf>
    <xf numFmtId="165" fontId="5" fillId="0" borderId="7" xfId="6" applyFont="1" applyBorder="1"/>
    <xf numFmtId="165" fontId="5" fillId="0" borderId="5" xfId="7" applyFont="1" applyBorder="1" applyAlignment="1">
      <alignment horizontal="center" wrapText="1"/>
    </xf>
    <xf numFmtId="165" fontId="3" fillId="0" borderId="5" xfId="7" applyBorder="1" applyAlignment="1">
      <alignment horizontal="center" vertical="center"/>
    </xf>
    <xf numFmtId="165" fontId="0" fillId="0" borderId="5" xfId="5" applyFont="1" applyBorder="1" applyAlignment="1">
      <alignment horizontal="center" wrapText="1"/>
    </xf>
    <xf numFmtId="165" fontId="0" fillId="0" borderId="7" xfId="5" applyFont="1" applyBorder="1" applyAlignment="1">
      <alignment horizontal="left" wrapText="1"/>
    </xf>
    <xf numFmtId="165" fontId="18" fillId="0" borderId="7" xfId="10" applyFont="1" applyBorder="1" applyAlignment="1">
      <alignment horizontal="left" vertical="center"/>
    </xf>
    <xf numFmtId="165" fontId="5" fillId="0" borderId="7" xfId="10" applyBorder="1" applyAlignment="1">
      <alignment horizontal="left" vertical="center"/>
    </xf>
    <xf numFmtId="165" fontId="5" fillId="0" borderId="7" xfId="6" applyFont="1" applyBorder="1" applyAlignment="1">
      <alignment horizontal="left" vertical="center"/>
    </xf>
    <xf numFmtId="165" fontId="5" fillId="0" borderId="5" xfId="7" applyFont="1" applyBorder="1" applyAlignment="1">
      <alignment horizontal="center" vertical="center" wrapText="1"/>
    </xf>
    <xf numFmtId="165" fontId="0" fillId="0" borderId="44" xfId="5" applyFont="1" applyBorder="1" applyAlignment="1">
      <alignment horizontal="left" vertical="center" wrapText="1"/>
    </xf>
    <xf numFmtId="165" fontId="0" fillId="0" borderId="10" xfId="5" applyFont="1" applyBorder="1" applyAlignment="1">
      <alignment horizontal="center" vertical="center" wrapText="1"/>
    </xf>
    <xf numFmtId="165" fontId="22" fillId="0" borderId="47" xfId="6" applyFont="1" applyBorder="1" applyAlignment="1">
      <alignment horizontal="right"/>
    </xf>
    <xf numFmtId="165" fontId="12" fillId="0" borderId="48" xfId="4" applyFont="1" applyBorder="1"/>
    <xf numFmtId="4" fontId="10" fillId="0" borderId="1" xfId="4" applyNumberFormat="1" applyFont="1" applyBorder="1" applyProtection="1">
      <protection locked="0"/>
    </xf>
    <xf numFmtId="165" fontId="22" fillId="0" borderId="21" xfId="6" applyFont="1" applyBorder="1" applyAlignment="1">
      <alignment horizontal="right"/>
    </xf>
    <xf numFmtId="165" fontId="12" fillId="0" borderId="22" xfId="4" applyFont="1" applyBorder="1"/>
    <xf numFmtId="4" fontId="10" fillId="0" borderId="26" xfId="4" applyNumberFormat="1" applyFont="1" applyBorder="1" applyProtection="1">
      <protection locked="0"/>
    </xf>
    <xf numFmtId="0" fontId="1" fillId="0" borderId="21" xfId="0" applyFont="1" applyBorder="1" applyAlignment="1">
      <alignment horizontal="center"/>
    </xf>
    <xf numFmtId="0" fontId="1" fillId="0" borderId="22" xfId="0" applyFont="1" applyBorder="1" applyAlignment="1">
      <alignment horizontal="center"/>
    </xf>
    <xf numFmtId="4" fontId="2" fillId="0" borderId="31" xfId="0" applyNumberFormat="1" applyFont="1" applyBorder="1" applyAlignment="1">
      <alignment horizontal="center"/>
    </xf>
    <xf numFmtId="4" fontId="2" fillId="0" borderId="23" xfId="0" applyNumberFormat="1" applyFont="1" applyBorder="1" applyAlignment="1">
      <alignment horizontal="center"/>
    </xf>
    <xf numFmtId="4" fontId="2" fillId="0" borderId="33" xfId="0" applyNumberFormat="1" applyFont="1" applyBorder="1" applyAlignment="1">
      <alignment horizontal="center"/>
    </xf>
    <xf numFmtId="4" fontId="2" fillId="0" borderId="25" xfId="0" applyNumberFormat="1" applyFont="1" applyBorder="1" applyAlignment="1">
      <alignment horizontal="center"/>
    </xf>
    <xf numFmtId="4" fontId="1" fillId="0" borderId="21" xfId="0" applyNumberFormat="1" applyFont="1" applyBorder="1" applyAlignment="1">
      <alignment horizontal="center"/>
    </xf>
    <xf numFmtId="4" fontId="1" fillId="0" borderId="22" xfId="0" applyNumberFormat="1" applyFont="1" applyBorder="1" applyAlignment="1">
      <alignment horizontal="center"/>
    </xf>
  </cellXfs>
  <cellStyles count="11">
    <cellStyle name="Navadno" xfId="0" builtinId="0"/>
    <cellStyle name="Navadno_List2 2" xfId="7" xr:uid="{7F41FAA4-FA8F-48D0-A42C-03756E1FD333}"/>
    <cellStyle name="Normal 2" xfId="2" xr:uid="{E9118316-2C4F-4A7A-A780-F09592100605}"/>
    <cellStyle name="Normal 2 2 2" xfId="8" xr:uid="{E9E8513A-07FC-4669-B080-A8955ADADF1E}"/>
    <cellStyle name="Normal 2 3 2" xfId="10" xr:uid="{BEBB34E5-7B56-46A4-930E-328229C31820}"/>
    <cellStyle name="Normal 5" xfId="4" xr:uid="{CCB5E2D7-1078-4ECA-A3FB-0ECA27001462}"/>
    <cellStyle name="Normal_Območje 1" xfId="3" xr:uid="{C2E15039-5A11-4D1B-9E49-860FA3520F08}"/>
    <cellStyle name="Normal_Podatki" xfId="1" xr:uid="{60B4A4F6-E555-4AFA-A266-1E016442B930}"/>
    <cellStyle name="Normal_Sheet1 2" xfId="5" xr:uid="{B08C129F-A728-40D0-B737-340399437AC3}"/>
    <cellStyle name="Normal_Sheet1_Cenik 2" xfId="9" xr:uid="{6D8F021F-0A41-4E6F-9F90-5B7B6151092F}"/>
    <cellStyle name="Normal_ZS2006 2" xfId="6" xr:uid="{DFC726F9-5A5D-4072-B727-47B26911C0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5A107-B079-4BAD-8079-EA91E19C6EA5}">
  <dimension ref="B1:K274"/>
  <sheetViews>
    <sheetView tabSelected="1" topLeftCell="A198" zoomScale="86" zoomScaleNormal="86" workbookViewId="0">
      <selection activeCell="F262" sqref="F262"/>
    </sheetView>
  </sheetViews>
  <sheetFormatPr defaultColWidth="9.140625" defaultRowHeight="15"/>
  <cols>
    <col min="1" max="1" width="5.28515625" style="2" customWidth="1"/>
    <col min="2" max="2" width="9" style="1" bestFit="1" customWidth="1"/>
    <col min="3" max="3" width="104.85546875" style="2" customWidth="1"/>
    <col min="4" max="4" width="10.85546875" style="2" customWidth="1"/>
    <col min="5" max="5" width="14.7109375" style="2" customWidth="1"/>
    <col min="6" max="6" width="12.5703125" style="2" customWidth="1"/>
    <col min="7" max="7" width="11.85546875" style="3" customWidth="1"/>
    <col min="8" max="8" width="9.28515625" style="2" customWidth="1"/>
    <col min="9" max="9" width="15.42578125" style="4" customWidth="1"/>
    <col min="10" max="10" width="9" style="3" customWidth="1"/>
    <col min="11" max="16384" width="9.140625" style="2"/>
  </cols>
  <sheetData>
    <row r="1" spans="2:10" ht="15.75" thickBot="1">
      <c r="E1" s="37"/>
      <c r="F1" s="36"/>
      <c r="G1" s="36"/>
      <c r="H1" s="37"/>
      <c r="I1" s="36"/>
      <c r="J1" s="82"/>
    </row>
    <row r="2" spans="2:10" s="89" customFormat="1" ht="30" customHeight="1" thickBot="1">
      <c r="B2" s="83" t="s">
        <v>0</v>
      </c>
      <c r="C2" s="84" t="s">
        <v>349</v>
      </c>
      <c r="D2" s="84" t="s">
        <v>1</v>
      </c>
      <c r="E2" s="85" t="s">
        <v>350</v>
      </c>
      <c r="F2" s="86" t="s">
        <v>2</v>
      </c>
      <c r="G2" s="86" t="s">
        <v>3</v>
      </c>
      <c r="H2" s="87" t="s">
        <v>4</v>
      </c>
      <c r="I2" s="86" t="s">
        <v>5</v>
      </c>
      <c r="J2" s="88"/>
    </row>
    <row r="3" spans="2:10" ht="24.75" customHeight="1">
      <c r="B3" s="5" t="s">
        <v>6</v>
      </c>
      <c r="C3" s="6" t="s">
        <v>7</v>
      </c>
      <c r="D3" s="7" t="s">
        <v>8</v>
      </c>
      <c r="E3" s="90">
        <v>1200</v>
      </c>
      <c r="F3" s="8"/>
      <c r="G3" s="8">
        <f>+ROUND(E3*F3,2)</f>
        <v>0</v>
      </c>
      <c r="H3" s="54">
        <v>1.22</v>
      </c>
      <c r="I3" s="9">
        <f>+ROUND(G3*H3,2)</f>
        <v>0</v>
      </c>
      <c r="J3" s="4"/>
    </row>
    <row r="4" spans="2:10" ht="24.95" customHeight="1">
      <c r="B4" s="10"/>
      <c r="C4" s="11" t="s">
        <v>9</v>
      </c>
      <c r="D4" s="12"/>
      <c r="E4" s="90"/>
      <c r="F4" s="13"/>
      <c r="G4" s="13"/>
      <c r="H4" s="55"/>
      <c r="I4" s="9"/>
      <c r="J4" s="4"/>
    </row>
    <row r="5" spans="2:10" ht="25.5" customHeight="1">
      <c r="B5" s="10"/>
      <c r="C5" s="11" t="s">
        <v>10</v>
      </c>
      <c r="D5" s="12"/>
      <c r="E5" s="90"/>
      <c r="F5" s="13"/>
      <c r="G5" s="13"/>
      <c r="H5" s="55"/>
      <c r="I5" s="9"/>
      <c r="J5" s="4"/>
    </row>
    <row r="6" spans="2:10" ht="25.5" customHeight="1">
      <c r="B6" s="10"/>
      <c r="C6" s="11" t="s">
        <v>11</v>
      </c>
      <c r="D6" s="12"/>
      <c r="E6" s="90"/>
      <c r="F6" s="13"/>
      <c r="G6" s="13"/>
      <c r="H6" s="55"/>
      <c r="I6" s="9"/>
      <c r="J6" s="4"/>
    </row>
    <row r="7" spans="2:10" ht="25.5" customHeight="1">
      <c r="B7" s="14"/>
      <c r="C7" s="15" t="s">
        <v>12</v>
      </c>
      <c r="D7" s="12"/>
      <c r="E7" s="90"/>
      <c r="F7" s="13"/>
      <c r="G7" s="13"/>
      <c r="H7" s="55"/>
      <c r="I7" s="9"/>
      <c r="J7" s="4"/>
    </row>
    <row r="8" spans="2:10" ht="30" customHeight="1">
      <c r="B8" s="10" t="s">
        <v>13</v>
      </c>
      <c r="C8" s="16" t="s">
        <v>14</v>
      </c>
      <c r="D8" s="12" t="s">
        <v>15</v>
      </c>
      <c r="E8" s="90">
        <v>110000</v>
      </c>
      <c r="F8" s="13"/>
      <c r="G8" s="13">
        <f>+ROUND(E8*F8,2)</f>
        <v>0</v>
      </c>
      <c r="H8" s="55">
        <v>1.095</v>
      </c>
      <c r="I8" s="9">
        <f t="shared" ref="I8:I58" si="0">+ROUND(G8*H8,2)</f>
        <v>0</v>
      </c>
      <c r="J8" s="4"/>
    </row>
    <row r="9" spans="2:10" ht="42.75" customHeight="1">
      <c r="B9" s="17"/>
      <c r="C9" s="18" t="s">
        <v>16</v>
      </c>
      <c r="D9" s="12"/>
      <c r="E9" s="90"/>
      <c r="F9" s="13"/>
      <c r="G9" s="13"/>
      <c r="H9" s="55"/>
      <c r="I9" s="9"/>
      <c r="J9" s="4"/>
    </row>
    <row r="10" spans="2:10" ht="19.5" customHeight="1">
      <c r="B10" s="10" t="s">
        <v>17</v>
      </c>
      <c r="C10" s="19" t="s">
        <v>18</v>
      </c>
      <c r="D10" s="20" t="s">
        <v>19</v>
      </c>
      <c r="E10" s="90">
        <v>10000</v>
      </c>
      <c r="F10" s="13"/>
      <c r="G10" s="13">
        <f>+ROUND(E10*F10,2)</f>
        <v>0</v>
      </c>
      <c r="H10" s="55">
        <v>1.095</v>
      </c>
      <c r="I10" s="9">
        <f t="shared" si="0"/>
        <v>0</v>
      </c>
      <c r="J10" s="4"/>
    </row>
    <row r="11" spans="2:10" ht="24.95" customHeight="1">
      <c r="B11" s="10"/>
      <c r="C11" s="15" t="s">
        <v>340</v>
      </c>
      <c r="D11" s="20"/>
      <c r="E11" s="90"/>
      <c r="F11" s="13"/>
      <c r="G11" s="13"/>
      <c r="H11" s="55"/>
      <c r="I11" s="9"/>
      <c r="J11" s="4"/>
    </row>
    <row r="12" spans="2:10" ht="39.75" customHeight="1">
      <c r="B12" s="10" t="s">
        <v>20</v>
      </c>
      <c r="C12" s="16" t="s">
        <v>21</v>
      </c>
      <c r="D12" s="12" t="s">
        <v>15</v>
      </c>
      <c r="E12" s="90">
        <v>8100</v>
      </c>
      <c r="F12" s="13"/>
      <c r="G12" s="13">
        <f>+ROUND(E12*F12,2)</f>
        <v>0</v>
      </c>
      <c r="H12" s="55">
        <v>1.095</v>
      </c>
      <c r="I12" s="9">
        <f t="shared" si="0"/>
        <v>0</v>
      </c>
      <c r="J12" s="4"/>
    </row>
    <row r="13" spans="2:10" ht="24.95" customHeight="1">
      <c r="B13" s="10"/>
      <c r="C13" s="15" t="s">
        <v>22</v>
      </c>
      <c r="D13" s="12"/>
      <c r="E13" s="90"/>
      <c r="F13" s="13"/>
      <c r="G13" s="13"/>
      <c r="H13" s="55"/>
      <c r="I13" s="9"/>
      <c r="J13" s="4"/>
    </row>
    <row r="14" spans="2:10" ht="36" customHeight="1">
      <c r="B14" s="10" t="s">
        <v>23</v>
      </c>
      <c r="C14" s="16" t="s">
        <v>24</v>
      </c>
      <c r="D14" s="12" t="s">
        <v>25</v>
      </c>
      <c r="E14" s="90">
        <v>0.5</v>
      </c>
      <c r="F14" s="13"/>
      <c r="G14" s="13">
        <f>+ROUND(E14*F14,2)</f>
        <v>0</v>
      </c>
      <c r="H14" s="55">
        <v>1.095</v>
      </c>
      <c r="I14" s="9">
        <f t="shared" si="0"/>
        <v>0</v>
      </c>
      <c r="J14" s="4"/>
    </row>
    <row r="15" spans="2:10" ht="24.95" customHeight="1">
      <c r="B15" s="10"/>
      <c r="C15" s="15" t="s">
        <v>26</v>
      </c>
      <c r="D15" s="12"/>
      <c r="E15" s="90"/>
      <c r="F15" s="13"/>
      <c r="G15" s="13"/>
      <c r="H15" s="55"/>
      <c r="I15" s="9"/>
      <c r="J15" s="4"/>
    </row>
    <row r="16" spans="2:10" ht="21.75" customHeight="1">
      <c r="B16" s="10" t="s">
        <v>27</v>
      </c>
      <c r="C16" s="16" t="s">
        <v>28</v>
      </c>
      <c r="D16" s="12" t="s">
        <v>25</v>
      </c>
      <c r="E16" s="90">
        <v>1</v>
      </c>
      <c r="F16" s="13"/>
      <c r="G16" s="13">
        <f>+ROUND(E16*F16,2)</f>
        <v>0</v>
      </c>
      <c r="H16" s="55">
        <v>1.22</v>
      </c>
      <c r="I16" s="9">
        <f t="shared" si="0"/>
        <v>0</v>
      </c>
      <c r="J16" s="4"/>
    </row>
    <row r="17" spans="2:10" ht="23.25" customHeight="1">
      <c r="B17" s="10"/>
      <c r="C17" s="15" t="s">
        <v>29</v>
      </c>
      <c r="D17" s="12"/>
      <c r="E17" s="90"/>
      <c r="F17" s="13"/>
      <c r="G17" s="13"/>
      <c r="H17" s="55"/>
      <c r="I17" s="9"/>
      <c r="J17" s="4"/>
    </row>
    <row r="18" spans="2:10" ht="79.5" customHeight="1">
      <c r="B18" s="21" t="s">
        <v>30</v>
      </c>
      <c r="C18" s="19" t="s">
        <v>31</v>
      </c>
      <c r="D18" s="20" t="s">
        <v>25</v>
      </c>
      <c r="E18" s="90">
        <v>1</v>
      </c>
      <c r="F18" s="13"/>
      <c r="G18" s="13">
        <f>+ROUND(E18*F18,2)</f>
        <v>0</v>
      </c>
      <c r="H18" s="55">
        <v>1.22</v>
      </c>
      <c r="I18" s="9">
        <f t="shared" si="0"/>
        <v>0</v>
      </c>
      <c r="J18" s="4"/>
    </row>
    <row r="19" spans="2:10" ht="30.75" customHeight="1">
      <c r="B19" s="21"/>
      <c r="C19" s="15" t="s">
        <v>32</v>
      </c>
      <c r="D19" s="20"/>
      <c r="E19" s="90"/>
      <c r="F19" s="13"/>
      <c r="G19" s="13"/>
      <c r="H19" s="55"/>
      <c r="I19" s="9"/>
      <c r="J19" s="4"/>
    </row>
    <row r="20" spans="2:10" ht="29.25" customHeight="1">
      <c r="B20" s="21" t="s">
        <v>33</v>
      </c>
      <c r="C20" s="19" t="s">
        <v>34</v>
      </c>
      <c r="D20" s="20" t="s">
        <v>19</v>
      </c>
      <c r="E20" s="90">
        <v>10</v>
      </c>
      <c r="F20" s="13"/>
      <c r="G20" s="13">
        <f>+ROUND(E20*F20,2)</f>
        <v>0</v>
      </c>
      <c r="H20" s="55">
        <v>1.22</v>
      </c>
      <c r="I20" s="9">
        <f t="shared" si="0"/>
        <v>0</v>
      </c>
      <c r="J20" s="4"/>
    </row>
    <row r="21" spans="2:10" ht="24.95" customHeight="1">
      <c r="B21" s="21"/>
      <c r="C21" s="15" t="s">
        <v>35</v>
      </c>
      <c r="D21" s="20"/>
      <c r="E21" s="90"/>
      <c r="F21" s="13"/>
      <c r="G21" s="13"/>
      <c r="H21" s="55"/>
      <c r="I21" s="9"/>
      <c r="J21" s="4"/>
    </row>
    <row r="22" spans="2:10" ht="19.5" customHeight="1">
      <c r="B22" s="21" t="s">
        <v>36</v>
      </c>
      <c r="C22" s="19" t="s">
        <v>37</v>
      </c>
      <c r="D22" s="20" t="s">
        <v>19</v>
      </c>
      <c r="E22" s="90">
        <v>150</v>
      </c>
      <c r="F22" s="13"/>
      <c r="G22" s="13">
        <f>+ROUND(E22*F22,2)</f>
        <v>0</v>
      </c>
      <c r="H22" s="55">
        <v>1.22</v>
      </c>
      <c r="I22" s="9">
        <f t="shared" si="0"/>
        <v>0</v>
      </c>
      <c r="J22" s="4"/>
    </row>
    <row r="23" spans="2:10" ht="24.95" customHeight="1">
      <c r="B23" s="21"/>
      <c r="C23" s="15" t="s">
        <v>38</v>
      </c>
      <c r="D23" s="20"/>
      <c r="E23" s="90"/>
      <c r="F23" s="13"/>
      <c r="G23" s="13"/>
      <c r="H23" s="55"/>
      <c r="I23" s="9"/>
      <c r="J23" s="4"/>
    </row>
    <row r="24" spans="2:10" ht="29.25" customHeight="1">
      <c r="B24" s="21" t="s">
        <v>39</v>
      </c>
      <c r="C24" s="19" t="s">
        <v>40</v>
      </c>
      <c r="D24" s="20" t="s">
        <v>19</v>
      </c>
      <c r="E24" s="90">
        <v>30</v>
      </c>
      <c r="F24" s="13"/>
      <c r="G24" s="13">
        <f>+ROUND(E24*F24,2)</f>
        <v>0</v>
      </c>
      <c r="H24" s="55">
        <v>1.22</v>
      </c>
      <c r="I24" s="9">
        <f t="shared" si="0"/>
        <v>0</v>
      </c>
      <c r="J24" s="4"/>
    </row>
    <row r="25" spans="2:10" ht="30.75" customHeight="1">
      <c r="B25" s="21"/>
      <c r="C25" s="15" t="s">
        <v>41</v>
      </c>
      <c r="D25" s="20"/>
      <c r="E25" s="90"/>
      <c r="F25" s="13"/>
      <c r="G25" s="13"/>
      <c r="H25" s="55"/>
      <c r="I25" s="9"/>
      <c r="J25" s="4"/>
    </row>
    <row r="26" spans="2:10" ht="28.5" customHeight="1">
      <c r="B26" s="10" t="s">
        <v>42</v>
      </c>
      <c r="C26" s="16" t="s">
        <v>43</v>
      </c>
      <c r="D26" s="12" t="s">
        <v>15</v>
      </c>
      <c r="E26" s="90">
        <v>4000</v>
      </c>
      <c r="F26" s="13"/>
      <c r="G26" s="13">
        <f>+ROUND(E26*F26,2)</f>
        <v>0</v>
      </c>
      <c r="H26" s="55">
        <v>1.22</v>
      </c>
      <c r="I26" s="9">
        <f t="shared" si="0"/>
        <v>0</v>
      </c>
      <c r="J26" s="4"/>
    </row>
    <row r="27" spans="2:10" ht="24.95" customHeight="1">
      <c r="B27" s="10"/>
      <c r="C27" s="15" t="s">
        <v>44</v>
      </c>
      <c r="D27" s="12"/>
      <c r="E27" s="90"/>
      <c r="F27" s="13"/>
      <c r="G27" s="13"/>
      <c r="H27" s="55"/>
      <c r="I27" s="9"/>
      <c r="J27" s="4"/>
    </row>
    <row r="28" spans="2:10" ht="20.25" customHeight="1">
      <c r="B28" s="10" t="s">
        <v>45</v>
      </c>
      <c r="C28" s="16" t="s">
        <v>46</v>
      </c>
      <c r="D28" s="12" t="s">
        <v>15</v>
      </c>
      <c r="E28" s="90">
        <v>60000</v>
      </c>
      <c r="F28" s="13"/>
      <c r="G28" s="13">
        <f>+ROUND(E28*F28,2)</f>
        <v>0</v>
      </c>
      <c r="H28" s="55">
        <v>1.22</v>
      </c>
      <c r="I28" s="9">
        <f t="shared" si="0"/>
        <v>0</v>
      </c>
      <c r="J28" s="4"/>
    </row>
    <row r="29" spans="2:10" ht="24.95" customHeight="1">
      <c r="B29" s="10"/>
      <c r="C29" s="15" t="s">
        <v>47</v>
      </c>
      <c r="D29" s="12"/>
      <c r="E29" s="90"/>
      <c r="F29" s="13"/>
      <c r="G29" s="13"/>
      <c r="H29" s="55"/>
      <c r="I29" s="9"/>
      <c r="J29" s="4"/>
    </row>
    <row r="30" spans="2:10" ht="24.95" customHeight="1">
      <c r="B30" s="10" t="s">
        <v>48</v>
      </c>
      <c r="C30" s="16" t="s">
        <v>49</v>
      </c>
      <c r="D30" s="12" t="s">
        <v>50</v>
      </c>
      <c r="E30" s="90">
        <v>420</v>
      </c>
      <c r="F30" s="13"/>
      <c r="G30" s="13">
        <f>+ROUND(E30*F30,2)</f>
        <v>0</v>
      </c>
      <c r="H30" s="55">
        <v>1.22</v>
      </c>
      <c r="I30" s="9">
        <f t="shared" si="0"/>
        <v>0</v>
      </c>
      <c r="J30" s="4"/>
    </row>
    <row r="31" spans="2:10" ht="24.95" customHeight="1">
      <c r="B31" s="10"/>
      <c r="C31" s="15" t="s">
        <v>51</v>
      </c>
      <c r="D31" s="12"/>
      <c r="E31" s="90"/>
      <c r="F31" s="13"/>
      <c r="G31" s="13"/>
      <c r="H31" s="55"/>
      <c r="I31" s="9"/>
      <c r="J31" s="4"/>
    </row>
    <row r="32" spans="2:10" ht="45" customHeight="1">
      <c r="B32" s="10" t="s">
        <v>52</v>
      </c>
      <c r="C32" s="16" t="s">
        <v>53</v>
      </c>
      <c r="D32" s="12" t="s">
        <v>50</v>
      </c>
      <c r="E32" s="90">
        <v>40</v>
      </c>
      <c r="F32" s="13"/>
      <c r="G32" s="13">
        <f>+ROUND(E32*F32,2)</f>
        <v>0</v>
      </c>
      <c r="H32" s="55">
        <v>1.22</v>
      </c>
      <c r="I32" s="9">
        <f t="shared" si="0"/>
        <v>0</v>
      </c>
      <c r="J32" s="4"/>
    </row>
    <row r="33" spans="2:10" ht="34.5" customHeight="1">
      <c r="B33" s="10"/>
      <c r="C33" s="15" t="s">
        <v>54</v>
      </c>
      <c r="D33" s="12"/>
      <c r="E33" s="90"/>
      <c r="F33" s="13"/>
      <c r="G33" s="13"/>
      <c r="H33" s="55"/>
      <c r="I33" s="9"/>
      <c r="J33" s="4"/>
    </row>
    <row r="34" spans="2:10" ht="34.5" customHeight="1">
      <c r="B34" s="10" t="s">
        <v>55</v>
      </c>
      <c r="C34" s="16" t="s">
        <v>56</v>
      </c>
      <c r="D34" s="12" t="s">
        <v>15</v>
      </c>
      <c r="E34" s="90">
        <v>8</v>
      </c>
      <c r="F34" s="13"/>
      <c r="G34" s="13">
        <f>+ROUND(E34*F34,2)</f>
        <v>0</v>
      </c>
      <c r="H34" s="55">
        <v>1.22</v>
      </c>
      <c r="I34" s="9">
        <f t="shared" si="0"/>
        <v>0</v>
      </c>
      <c r="J34" s="4"/>
    </row>
    <row r="35" spans="2:10" ht="24.95" customHeight="1">
      <c r="B35" s="10"/>
      <c r="C35" s="15" t="s">
        <v>57</v>
      </c>
      <c r="D35" s="12"/>
      <c r="E35" s="90"/>
      <c r="F35" s="13"/>
      <c r="G35" s="13"/>
      <c r="H35" s="55"/>
      <c r="I35" s="9"/>
      <c r="J35" s="4"/>
    </row>
    <row r="36" spans="2:10" ht="36.75" customHeight="1">
      <c r="B36" s="21" t="s">
        <v>58</v>
      </c>
      <c r="C36" s="19" t="s">
        <v>59</v>
      </c>
      <c r="D36" s="20" t="s">
        <v>60</v>
      </c>
      <c r="E36" s="90">
        <v>40</v>
      </c>
      <c r="F36" s="13"/>
      <c r="G36" s="13">
        <f>+ROUND(E36*F36,2)</f>
        <v>0</v>
      </c>
      <c r="H36" s="55">
        <v>1.22</v>
      </c>
      <c r="I36" s="9">
        <f t="shared" si="0"/>
        <v>0</v>
      </c>
      <c r="J36" s="4"/>
    </row>
    <row r="37" spans="2:10" ht="24.95" customHeight="1">
      <c r="B37" s="21"/>
      <c r="C37" s="15" t="s">
        <v>341</v>
      </c>
      <c r="D37" s="20"/>
      <c r="E37" s="90"/>
      <c r="F37" s="13"/>
      <c r="G37" s="13"/>
      <c r="H37" s="55"/>
      <c r="I37" s="9"/>
      <c r="J37" s="4"/>
    </row>
    <row r="38" spans="2:10" ht="39" customHeight="1">
      <c r="B38" s="21" t="s">
        <v>61</v>
      </c>
      <c r="C38" s="19" t="s">
        <v>62</v>
      </c>
      <c r="D38" s="20" t="s">
        <v>19</v>
      </c>
      <c r="E38" s="90">
        <v>1</v>
      </c>
      <c r="F38" s="13"/>
      <c r="G38" s="13">
        <f>+ROUND(E38*F38,2)</f>
        <v>0</v>
      </c>
      <c r="H38" s="55">
        <v>1.22</v>
      </c>
      <c r="I38" s="9">
        <f t="shared" si="0"/>
        <v>0</v>
      </c>
      <c r="J38" s="4"/>
    </row>
    <row r="39" spans="2:10" ht="24.95" customHeight="1">
      <c r="B39" s="21"/>
      <c r="C39" s="15" t="s">
        <v>63</v>
      </c>
      <c r="D39" s="20"/>
      <c r="E39" s="90"/>
      <c r="F39" s="13"/>
      <c r="G39" s="13"/>
      <c r="H39" s="55"/>
      <c r="I39" s="9"/>
      <c r="J39" s="4"/>
    </row>
    <row r="40" spans="2:10" ht="27.75" customHeight="1">
      <c r="B40" s="10" t="s">
        <v>64</v>
      </c>
      <c r="C40" s="16" t="s">
        <v>65</v>
      </c>
      <c r="D40" s="12" t="s">
        <v>60</v>
      </c>
      <c r="E40" s="90">
        <v>2</v>
      </c>
      <c r="F40" s="13"/>
      <c r="G40" s="13">
        <f>+ROUND(E40*F40,2)</f>
        <v>0</v>
      </c>
      <c r="H40" s="55">
        <v>1.22</v>
      </c>
      <c r="I40" s="9">
        <f t="shared" si="0"/>
        <v>0</v>
      </c>
      <c r="J40" s="4"/>
    </row>
    <row r="41" spans="2:10" ht="24.95" customHeight="1">
      <c r="B41" s="10"/>
      <c r="C41" s="15" t="s">
        <v>66</v>
      </c>
      <c r="D41" s="12"/>
      <c r="E41" s="90"/>
      <c r="F41" s="13"/>
      <c r="G41" s="13"/>
      <c r="H41" s="55"/>
      <c r="I41" s="9"/>
      <c r="J41" s="4"/>
    </row>
    <row r="42" spans="2:10" ht="32.25" customHeight="1">
      <c r="B42" s="10" t="s">
        <v>67</v>
      </c>
      <c r="C42" s="16" t="s">
        <v>68</v>
      </c>
      <c r="D42" s="12" t="s">
        <v>60</v>
      </c>
      <c r="E42" s="90">
        <v>1</v>
      </c>
      <c r="F42" s="13"/>
      <c r="G42" s="13">
        <f>+ROUND(E42*F42,2)</f>
        <v>0</v>
      </c>
      <c r="H42" s="55">
        <v>1.22</v>
      </c>
      <c r="I42" s="9">
        <f t="shared" si="0"/>
        <v>0</v>
      </c>
      <c r="J42" s="4"/>
    </row>
    <row r="43" spans="2:10" ht="24.95" customHeight="1">
      <c r="B43" s="10"/>
      <c r="C43" s="15" t="s">
        <v>69</v>
      </c>
      <c r="D43" s="12"/>
      <c r="E43" s="90"/>
      <c r="F43" s="13"/>
      <c r="G43" s="13"/>
      <c r="H43" s="55"/>
      <c r="I43" s="9"/>
      <c r="J43" s="4"/>
    </row>
    <row r="44" spans="2:10" ht="43.5" customHeight="1">
      <c r="B44" s="10" t="s">
        <v>70</v>
      </c>
      <c r="C44" s="16" t="s">
        <v>71</v>
      </c>
      <c r="D44" s="12" t="s">
        <v>60</v>
      </c>
      <c r="E44" s="90">
        <v>4</v>
      </c>
      <c r="F44" s="13"/>
      <c r="G44" s="13">
        <f>+ROUND(E44*F44,2)</f>
        <v>0</v>
      </c>
      <c r="H44" s="55">
        <v>1.22</v>
      </c>
      <c r="I44" s="9">
        <f t="shared" si="0"/>
        <v>0</v>
      </c>
      <c r="J44" s="4"/>
    </row>
    <row r="45" spans="2:10" ht="24.95" customHeight="1">
      <c r="B45" s="10"/>
      <c r="C45" s="15" t="s">
        <v>351</v>
      </c>
      <c r="D45" s="12"/>
      <c r="E45" s="90"/>
      <c r="F45" s="13"/>
      <c r="G45" s="13"/>
      <c r="H45" s="55"/>
      <c r="I45" s="9"/>
      <c r="J45" s="4"/>
    </row>
    <row r="46" spans="2:10" ht="41.25" customHeight="1">
      <c r="B46" s="10" t="s">
        <v>72</v>
      </c>
      <c r="C46" s="16" t="s">
        <v>73</v>
      </c>
      <c r="D46" s="12" t="s">
        <v>60</v>
      </c>
      <c r="E46" s="90">
        <v>1</v>
      </c>
      <c r="F46" s="13"/>
      <c r="G46" s="13">
        <f>+ROUND(E46*F46,2)</f>
        <v>0</v>
      </c>
      <c r="H46" s="55">
        <v>1.22</v>
      </c>
      <c r="I46" s="9">
        <f t="shared" si="0"/>
        <v>0</v>
      </c>
      <c r="J46" s="4"/>
    </row>
    <row r="47" spans="2:10" ht="24.95" customHeight="1">
      <c r="B47" s="10"/>
      <c r="C47" s="15" t="s">
        <v>74</v>
      </c>
      <c r="D47" s="12"/>
      <c r="E47" s="90"/>
      <c r="F47" s="13"/>
      <c r="G47" s="13"/>
      <c r="H47" s="55"/>
      <c r="I47" s="9"/>
      <c r="J47" s="4"/>
    </row>
    <row r="48" spans="2:10" ht="24" customHeight="1">
      <c r="B48" s="21" t="s">
        <v>75</v>
      </c>
      <c r="C48" s="19" t="s">
        <v>76</v>
      </c>
      <c r="D48" s="20" t="s">
        <v>60</v>
      </c>
      <c r="E48" s="90">
        <v>1</v>
      </c>
      <c r="F48" s="13"/>
      <c r="G48" s="13">
        <f>+ROUND(E48*F48,2)</f>
        <v>0</v>
      </c>
      <c r="H48" s="55">
        <v>1.22</v>
      </c>
      <c r="I48" s="9">
        <f t="shared" si="0"/>
        <v>0</v>
      </c>
      <c r="J48" s="4"/>
    </row>
    <row r="49" spans="2:10" ht="24.95" customHeight="1">
      <c r="B49" s="21"/>
      <c r="C49" s="15" t="s">
        <v>77</v>
      </c>
      <c r="D49" s="20"/>
      <c r="E49" s="90"/>
      <c r="F49" s="13"/>
      <c r="G49" s="13"/>
      <c r="H49" s="55"/>
      <c r="I49" s="9"/>
      <c r="J49" s="4"/>
    </row>
    <row r="50" spans="2:10" ht="31.5" customHeight="1">
      <c r="B50" s="21" t="s">
        <v>78</v>
      </c>
      <c r="C50" s="19" t="s">
        <v>79</v>
      </c>
      <c r="D50" s="20" t="s">
        <v>60</v>
      </c>
      <c r="E50" s="90">
        <v>2</v>
      </c>
      <c r="F50" s="13"/>
      <c r="G50" s="13">
        <f>+ROUND(E50*F50,2)</f>
        <v>0</v>
      </c>
      <c r="H50" s="55">
        <v>1.22</v>
      </c>
      <c r="I50" s="9">
        <f t="shared" si="0"/>
        <v>0</v>
      </c>
      <c r="J50" s="4"/>
    </row>
    <row r="51" spans="2:10" ht="24.95" customHeight="1">
      <c r="B51" s="21"/>
      <c r="C51" s="15" t="s">
        <v>80</v>
      </c>
      <c r="D51" s="20"/>
      <c r="E51" s="90"/>
      <c r="F51" s="13"/>
      <c r="G51" s="13"/>
      <c r="H51" s="55"/>
      <c r="I51" s="9"/>
      <c r="J51" s="4"/>
    </row>
    <row r="52" spans="2:10" ht="24.95" customHeight="1">
      <c r="B52" s="21" t="s">
        <v>81</v>
      </c>
      <c r="C52" s="19" t="s">
        <v>82</v>
      </c>
      <c r="D52" s="20" t="s">
        <v>60</v>
      </c>
      <c r="E52" s="90">
        <v>1</v>
      </c>
      <c r="F52" s="13"/>
      <c r="G52" s="13">
        <f>+ROUND(E52*F52,2)</f>
        <v>0</v>
      </c>
      <c r="H52" s="55">
        <v>1.22</v>
      </c>
      <c r="I52" s="9">
        <f t="shared" si="0"/>
        <v>0</v>
      </c>
      <c r="J52" s="4"/>
    </row>
    <row r="53" spans="2:10" ht="24.95" customHeight="1">
      <c r="B53" s="21"/>
      <c r="C53" s="15" t="s">
        <v>83</v>
      </c>
      <c r="D53" s="20"/>
      <c r="E53" s="90"/>
      <c r="F53" s="13"/>
      <c r="G53" s="13"/>
      <c r="H53" s="55"/>
      <c r="I53" s="9"/>
      <c r="J53" s="4"/>
    </row>
    <row r="54" spans="2:10" ht="25.5" customHeight="1">
      <c r="B54" s="21" t="s">
        <v>84</v>
      </c>
      <c r="C54" s="19" t="s">
        <v>85</v>
      </c>
      <c r="D54" s="20" t="s">
        <v>60</v>
      </c>
      <c r="E54" s="90">
        <v>2</v>
      </c>
      <c r="F54" s="13"/>
      <c r="G54" s="13">
        <f>+ROUND(E54*F54,2)</f>
        <v>0</v>
      </c>
      <c r="H54" s="55">
        <v>1.22</v>
      </c>
      <c r="I54" s="9">
        <f t="shared" si="0"/>
        <v>0</v>
      </c>
      <c r="J54" s="4"/>
    </row>
    <row r="55" spans="2:10" ht="24.95" customHeight="1">
      <c r="B55" s="21"/>
      <c r="C55" s="15" t="s">
        <v>86</v>
      </c>
      <c r="D55" s="20"/>
      <c r="E55" s="90"/>
      <c r="F55" s="13"/>
      <c r="G55" s="13"/>
      <c r="H55" s="55"/>
      <c r="I55" s="9"/>
      <c r="J55" s="4"/>
    </row>
    <row r="56" spans="2:10" ht="36.75" customHeight="1">
      <c r="B56" s="10" t="s">
        <v>87</v>
      </c>
      <c r="C56" s="16" t="s">
        <v>88</v>
      </c>
      <c r="D56" s="12" t="s">
        <v>60</v>
      </c>
      <c r="E56" s="90">
        <v>8</v>
      </c>
      <c r="F56" s="13"/>
      <c r="G56" s="13">
        <f>+ROUND(E56*F56,2)</f>
        <v>0</v>
      </c>
      <c r="H56" s="55">
        <v>1.22</v>
      </c>
      <c r="I56" s="9">
        <f t="shared" si="0"/>
        <v>0</v>
      </c>
      <c r="J56" s="4"/>
    </row>
    <row r="57" spans="2:10" ht="24.95" customHeight="1">
      <c r="B57" s="10"/>
      <c r="C57" s="15" t="s">
        <v>352</v>
      </c>
      <c r="D57" s="12"/>
      <c r="E57" s="90"/>
      <c r="F57" s="13"/>
      <c r="G57" s="13"/>
      <c r="H57" s="55"/>
      <c r="I57" s="9"/>
      <c r="J57" s="4"/>
    </row>
    <row r="58" spans="2:10" ht="65.25" customHeight="1">
      <c r="B58" s="10" t="s">
        <v>89</v>
      </c>
      <c r="C58" s="16" t="s">
        <v>90</v>
      </c>
      <c r="D58" s="12" t="s">
        <v>60</v>
      </c>
      <c r="E58" s="90">
        <v>16</v>
      </c>
      <c r="F58" s="13"/>
      <c r="G58" s="13">
        <f>+ROUND(E58*F58,2)</f>
        <v>0</v>
      </c>
      <c r="H58" s="55">
        <v>1.22</v>
      </c>
      <c r="I58" s="9">
        <f t="shared" si="0"/>
        <v>0</v>
      </c>
      <c r="J58" s="4"/>
    </row>
    <row r="59" spans="2:10" ht="24.95" customHeight="1">
      <c r="B59" s="10"/>
      <c r="C59" s="15" t="s">
        <v>353</v>
      </c>
      <c r="D59" s="12"/>
      <c r="E59" s="90"/>
      <c r="F59" s="13"/>
      <c r="G59" s="13"/>
      <c r="H59" s="55"/>
      <c r="I59" s="9"/>
      <c r="J59" s="4"/>
    </row>
    <row r="60" spans="2:10" ht="65.25" customHeight="1">
      <c r="B60" s="10" t="s">
        <v>91</v>
      </c>
      <c r="C60" s="16" t="s">
        <v>92</v>
      </c>
      <c r="D60" s="22" t="s">
        <v>60</v>
      </c>
      <c r="E60" s="90">
        <v>8</v>
      </c>
      <c r="F60" s="13"/>
      <c r="G60" s="13">
        <f>+ROUND(E60*F60,2)</f>
        <v>0</v>
      </c>
      <c r="H60" s="55">
        <v>1.22</v>
      </c>
      <c r="I60" s="9">
        <f t="shared" ref="I60:I122" si="1">+ROUND(G60*H60,2)</f>
        <v>0</v>
      </c>
      <c r="J60" s="4"/>
    </row>
    <row r="61" spans="2:10" ht="24.95" customHeight="1">
      <c r="B61" s="10"/>
      <c r="C61" s="15" t="s">
        <v>354</v>
      </c>
      <c r="D61" s="22"/>
      <c r="E61" s="90"/>
      <c r="F61" s="13"/>
      <c r="G61" s="13"/>
      <c r="H61" s="55"/>
      <c r="I61" s="9"/>
      <c r="J61" s="4"/>
    </row>
    <row r="62" spans="2:10" ht="65.25" customHeight="1">
      <c r="B62" s="10" t="s">
        <v>93</v>
      </c>
      <c r="C62" s="16" t="s">
        <v>94</v>
      </c>
      <c r="D62" s="22" t="s">
        <v>60</v>
      </c>
      <c r="E62" s="90">
        <v>8</v>
      </c>
      <c r="F62" s="13"/>
      <c r="G62" s="13">
        <f>+ROUND(E62*F62,2)</f>
        <v>0</v>
      </c>
      <c r="H62" s="55">
        <v>1.22</v>
      </c>
      <c r="I62" s="9">
        <f t="shared" si="1"/>
        <v>0</v>
      </c>
      <c r="J62" s="4"/>
    </row>
    <row r="63" spans="2:10" ht="25.5" customHeight="1">
      <c r="B63" s="10"/>
      <c r="C63" s="15" t="s">
        <v>354</v>
      </c>
      <c r="D63" s="22"/>
      <c r="E63" s="90"/>
      <c r="F63" s="13"/>
      <c r="G63" s="13"/>
      <c r="H63" s="55"/>
      <c r="I63" s="9"/>
      <c r="J63" s="4"/>
    </row>
    <row r="64" spans="2:10" ht="65.25" customHeight="1">
      <c r="B64" s="21" t="s">
        <v>95</v>
      </c>
      <c r="C64" s="16" t="s">
        <v>96</v>
      </c>
      <c r="D64" s="12" t="s">
        <v>15</v>
      </c>
      <c r="E64" s="90">
        <v>1</v>
      </c>
      <c r="F64" s="13"/>
      <c r="G64" s="13">
        <f>+ROUND(E64*F64,2)</f>
        <v>0</v>
      </c>
      <c r="H64" s="55">
        <v>1.22</v>
      </c>
      <c r="I64" s="9">
        <f t="shared" si="1"/>
        <v>0</v>
      </c>
      <c r="J64" s="4"/>
    </row>
    <row r="65" spans="2:10" ht="24.95" customHeight="1">
      <c r="B65" s="21"/>
      <c r="C65" s="15" t="s">
        <v>97</v>
      </c>
      <c r="D65" s="12"/>
      <c r="E65" s="90"/>
      <c r="F65" s="13"/>
      <c r="G65" s="13"/>
      <c r="H65" s="55"/>
      <c r="I65" s="9"/>
      <c r="J65" s="4"/>
    </row>
    <row r="66" spans="2:10" ht="37.5" customHeight="1">
      <c r="B66" s="10" t="s">
        <v>98</v>
      </c>
      <c r="C66" s="16" t="s">
        <v>99</v>
      </c>
      <c r="D66" s="12" t="s">
        <v>60</v>
      </c>
      <c r="E66" s="90">
        <v>50</v>
      </c>
      <c r="F66" s="13"/>
      <c r="G66" s="13">
        <f>+ROUND(E66*F66,2)</f>
        <v>0</v>
      </c>
      <c r="H66" s="55">
        <v>1.22</v>
      </c>
      <c r="I66" s="9">
        <f t="shared" si="1"/>
        <v>0</v>
      </c>
      <c r="J66" s="4"/>
    </row>
    <row r="67" spans="2:10" ht="24.95" customHeight="1">
      <c r="B67" s="10"/>
      <c r="C67" s="15" t="s">
        <v>100</v>
      </c>
      <c r="D67" s="12"/>
      <c r="E67" s="90"/>
      <c r="F67" s="13"/>
      <c r="G67" s="13"/>
      <c r="H67" s="55"/>
      <c r="I67" s="9"/>
      <c r="J67" s="4"/>
    </row>
    <row r="68" spans="2:10" ht="27" customHeight="1">
      <c r="B68" s="10" t="s">
        <v>101</v>
      </c>
      <c r="C68" s="16" t="s">
        <v>102</v>
      </c>
      <c r="D68" s="12" t="s">
        <v>60</v>
      </c>
      <c r="E68" s="90">
        <v>7000</v>
      </c>
      <c r="F68" s="13"/>
      <c r="G68" s="13">
        <f>+ROUND(E68*F68,2)</f>
        <v>0</v>
      </c>
      <c r="H68" s="55">
        <v>1.22</v>
      </c>
      <c r="I68" s="9">
        <f t="shared" si="1"/>
        <v>0</v>
      </c>
      <c r="J68" s="4"/>
    </row>
    <row r="69" spans="2:10" ht="24.95" customHeight="1">
      <c r="B69" s="10"/>
      <c r="C69" s="15" t="s">
        <v>103</v>
      </c>
      <c r="D69" s="12"/>
      <c r="E69" s="90"/>
      <c r="F69" s="13"/>
      <c r="G69" s="13"/>
      <c r="H69" s="55"/>
      <c r="I69" s="9"/>
      <c r="J69" s="4"/>
    </row>
    <row r="70" spans="2:10" ht="41.25" customHeight="1">
      <c r="B70" s="10" t="s">
        <v>104</v>
      </c>
      <c r="C70" s="16" t="s">
        <v>105</v>
      </c>
      <c r="D70" s="12" t="s">
        <v>60</v>
      </c>
      <c r="E70" s="90">
        <v>2400</v>
      </c>
      <c r="F70" s="13"/>
      <c r="G70" s="13">
        <f>+ROUND(E70*F70,2)</f>
        <v>0</v>
      </c>
      <c r="H70" s="55">
        <v>1.22</v>
      </c>
      <c r="I70" s="9">
        <f t="shared" si="1"/>
        <v>0</v>
      </c>
      <c r="J70" s="4"/>
    </row>
    <row r="71" spans="2:10" ht="24.95" customHeight="1">
      <c r="B71" s="10"/>
      <c r="C71" s="15" t="s">
        <v>106</v>
      </c>
      <c r="D71" s="12"/>
      <c r="E71" s="90"/>
      <c r="F71" s="13"/>
      <c r="G71" s="13"/>
      <c r="H71" s="55"/>
      <c r="I71" s="9"/>
      <c r="J71" s="4"/>
    </row>
    <row r="72" spans="2:10" ht="29.25" customHeight="1">
      <c r="B72" s="21" t="s">
        <v>107</v>
      </c>
      <c r="C72" s="19" t="s">
        <v>108</v>
      </c>
      <c r="D72" s="20" t="s">
        <v>109</v>
      </c>
      <c r="E72" s="90">
        <v>20</v>
      </c>
      <c r="F72" s="13"/>
      <c r="G72" s="13">
        <f>+ROUND(E72*F72,2)</f>
        <v>0</v>
      </c>
      <c r="H72" s="55">
        <v>1.22</v>
      </c>
      <c r="I72" s="9">
        <f t="shared" si="1"/>
        <v>0</v>
      </c>
      <c r="J72" s="4"/>
    </row>
    <row r="73" spans="2:10" ht="24.95" customHeight="1">
      <c r="B73" s="21"/>
      <c r="C73" s="15" t="s">
        <v>110</v>
      </c>
      <c r="D73" s="20"/>
      <c r="E73" s="90"/>
      <c r="F73" s="13"/>
      <c r="G73" s="13"/>
      <c r="H73" s="55"/>
      <c r="I73" s="9"/>
      <c r="J73" s="4"/>
    </row>
    <row r="74" spans="2:10" ht="33" customHeight="1">
      <c r="B74" s="10" t="s">
        <v>111</v>
      </c>
      <c r="C74" s="16" t="s">
        <v>112</v>
      </c>
      <c r="D74" s="12" t="s">
        <v>60</v>
      </c>
      <c r="E74" s="90">
        <v>1500</v>
      </c>
      <c r="F74" s="13"/>
      <c r="G74" s="13">
        <f>+ROUND(E74*F74,2)</f>
        <v>0</v>
      </c>
      <c r="H74" s="55">
        <v>1.095</v>
      </c>
      <c r="I74" s="9">
        <f t="shared" si="1"/>
        <v>0</v>
      </c>
      <c r="J74" s="4"/>
    </row>
    <row r="75" spans="2:10" ht="24.95" customHeight="1">
      <c r="B75" s="10"/>
      <c r="C75" s="15" t="s">
        <v>113</v>
      </c>
      <c r="D75" s="12"/>
      <c r="E75" s="90"/>
      <c r="F75" s="13"/>
      <c r="G75" s="13"/>
      <c r="H75" s="55"/>
      <c r="I75" s="9"/>
      <c r="J75" s="4"/>
    </row>
    <row r="76" spans="2:10" ht="60" customHeight="1">
      <c r="B76" s="10" t="s">
        <v>114</v>
      </c>
      <c r="C76" s="16" t="s">
        <v>115</v>
      </c>
      <c r="D76" s="12" t="s">
        <v>60</v>
      </c>
      <c r="E76" s="90">
        <v>450</v>
      </c>
      <c r="F76" s="13"/>
      <c r="G76" s="13">
        <f>+ROUND(E76*F76,2)</f>
        <v>0</v>
      </c>
      <c r="H76" s="55">
        <v>1.095</v>
      </c>
      <c r="I76" s="9">
        <f t="shared" si="1"/>
        <v>0</v>
      </c>
      <c r="J76" s="4"/>
    </row>
    <row r="77" spans="2:10" ht="24.95" customHeight="1">
      <c r="B77" s="10"/>
      <c r="C77" s="15" t="s">
        <v>116</v>
      </c>
      <c r="D77" s="12"/>
      <c r="E77" s="90"/>
      <c r="F77" s="13"/>
      <c r="G77" s="13"/>
      <c r="H77" s="55"/>
      <c r="I77" s="9"/>
      <c r="J77" s="4"/>
    </row>
    <row r="78" spans="2:10" ht="25.5" customHeight="1">
      <c r="B78" s="10" t="s">
        <v>117</v>
      </c>
      <c r="C78" s="16" t="s">
        <v>118</v>
      </c>
      <c r="D78" s="12" t="s">
        <v>60</v>
      </c>
      <c r="E78" s="90">
        <v>2000</v>
      </c>
      <c r="F78" s="13"/>
      <c r="G78" s="13">
        <f>+ROUND(E78*F78,2)</f>
        <v>0</v>
      </c>
      <c r="H78" s="55">
        <v>1.095</v>
      </c>
      <c r="I78" s="9">
        <f t="shared" si="1"/>
        <v>0</v>
      </c>
      <c r="J78" s="4"/>
    </row>
    <row r="79" spans="2:10" ht="25.5" customHeight="1">
      <c r="B79" s="10"/>
      <c r="C79" s="15" t="s">
        <v>116</v>
      </c>
      <c r="D79" s="12"/>
      <c r="E79" s="90"/>
      <c r="F79" s="13"/>
      <c r="G79" s="13"/>
      <c r="H79" s="55"/>
      <c r="I79" s="9"/>
      <c r="J79" s="4"/>
    </row>
    <row r="80" spans="2:10" ht="25.5" customHeight="1">
      <c r="B80" s="10" t="s">
        <v>119</v>
      </c>
      <c r="C80" s="16" t="s">
        <v>120</v>
      </c>
      <c r="D80" s="12" t="s">
        <v>121</v>
      </c>
      <c r="E80" s="90">
        <v>100</v>
      </c>
      <c r="F80" s="13"/>
      <c r="G80" s="13">
        <f>+ROUND(E80*F80,2)</f>
        <v>0</v>
      </c>
      <c r="H80" s="55">
        <v>1.22</v>
      </c>
      <c r="I80" s="9">
        <f t="shared" si="1"/>
        <v>0</v>
      </c>
      <c r="J80" s="4"/>
    </row>
    <row r="81" spans="2:10" ht="24.95" customHeight="1">
      <c r="B81" s="10"/>
      <c r="C81" s="15" t="s">
        <v>122</v>
      </c>
      <c r="D81" s="12"/>
      <c r="E81" s="90"/>
      <c r="F81" s="13"/>
      <c r="G81" s="13"/>
      <c r="H81" s="55"/>
      <c r="I81" s="9"/>
      <c r="J81" s="4"/>
    </row>
    <row r="82" spans="2:10" ht="24.95" customHeight="1">
      <c r="B82" s="10" t="s">
        <v>123</v>
      </c>
      <c r="C82" s="16" t="s">
        <v>124</v>
      </c>
      <c r="D82" s="12" t="s">
        <v>60</v>
      </c>
      <c r="E82" s="90">
        <v>5000</v>
      </c>
      <c r="F82" s="13"/>
      <c r="G82" s="13">
        <f>+ROUND(E82*F82,2)</f>
        <v>0</v>
      </c>
      <c r="H82" s="55">
        <v>1.095</v>
      </c>
      <c r="I82" s="9">
        <f t="shared" si="1"/>
        <v>0</v>
      </c>
      <c r="J82" s="4"/>
    </row>
    <row r="83" spans="2:10" ht="24.95" customHeight="1">
      <c r="B83" s="10"/>
      <c r="C83" s="15" t="s">
        <v>342</v>
      </c>
      <c r="D83" s="12"/>
      <c r="E83" s="90"/>
      <c r="F83" s="13"/>
      <c r="G83" s="13"/>
      <c r="H83" s="55"/>
      <c r="I83" s="9"/>
      <c r="J83" s="4"/>
    </row>
    <row r="84" spans="2:10" ht="27" customHeight="1">
      <c r="B84" s="10" t="s">
        <v>125</v>
      </c>
      <c r="C84" s="16" t="s">
        <v>126</v>
      </c>
      <c r="D84" s="12" t="s">
        <v>127</v>
      </c>
      <c r="E84" s="90">
        <v>30</v>
      </c>
      <c r="F84" s="13"/>
      <c r="G84" s="13">
        <f>+ROUND(E84*F84,2)</f>
        <v>0</v>
      </c>
      <c r="H84" s="55">
        <v>1.095</v>
      </c>
      <c r="I84" s="9">
        <f t="shared" si="1"/>
        <v>0</v>
      </c>
      <c r="J84" s="4"/>
    </row>
    <row r="85" spans="2:10" ht="24.95" customHeight="1">
      <c r="B85" s="10"/>
      <c r="C85" s="15" t="s">
        <v>128</v>
      </c>
      <c r="D85" s="12"/>
      <c r="E85" s="90"/>
      <c r="F85" s="13"/>
      <c r="G85" s="13"/>
      <c r="H85" s="55"/>
      <c r="I85" s="9"/>
      <c r="J85" s="4"/>
    </row>
    <row r="86" spans="2:10" ht="24.95" customHeight="1">
      <c r="B86" s="10" t="s">
        <v>129</v>
      </c>
      <c r="C86" s="16" t="s">
        <v>130</v>
      </c>
      <c r="D86" s="12" t="s">
        <v>127</v>
      </c>
      <c r="E86" s="90">
        <v>50</v>
      </c>
      <c r="F86" s="13"/>
      <c r="G86" s="13">
        <f>+ROUND(E86*F86,2)</f>
        <v>0</v>
      </c>
      <c r="H86" s="55">
        <v>1.095</v>
      </c>
      <c r="I86" s="9">
        <f t="shared" si="1"/>
        <v>0</v>
      </c>
      <c r="J86" s="4"/>
    </row>
    <row r="87" spans="2:10" ht="24.95" customHeight="1">
      <c r="B87" s="10"/>
      <c r="C87" s="15" t="s">
        <v>131</v>
      </c>
      <c r="D87" s="12"/>
      <c r="E87" s="90"/>
      <c r="F87" s="13"/>
      <c r="G87" s="13"/>
      <c r="H87" s="55"/>
      <c r="I87" s="9"/>
      <c r="J87" s="4"/>
    </row>
    <row r="88" spans="2:10" ht="24.95" customHeight="1">
      <c r="B88" s="10" t="s">
        <v>132</v>
      </c>
      <c r="C88" s="16" t="s">
        <v>133</v>
      </c>
      <c r="D88" s="12" t="s">
        <v>127</v>
      </c>
      <c r="E88" s="90">
        <v>30</v>
      </c>
      <c r="F88" s="13"/>
      <c r="G88" s="13">
        <f>+ROUND(E88*F88,2)</f>
        <v>0</v>
      </c>
      <c r="H88" s="55">
        <v>1.095</v>
      </c>
      <c r="I88" s="9">
        <f t="shared" si="1"/>
        <v>0</v>
      </c>
      <c r="J88" s="4"/>
    </row>
    <row r="89" spans="2:10" ht="24.95" customHeight="1">
      <c r="B89" s="10"/>
      <c r="C89" s="15" t="s">
        <v>134</v>
      </c>
      <c r="D89" s="12"/>
      <c r="E89" s="90"/>
      <c r="F89" s="13"/>
      <c r="G89" s="13"/>
      <c r="H89" s="55"/>
      <c r="I89" s="9"/>
      <c r="J89" s="4"/>
    </row>
    <row r="90" spans="2:10" ht="39.75" customHeight="1">
      <c r="B90" s="10" t="s">
        <v>135</v>
      </c>
      <c r="C90" s="16" t="s">
        <v>136</v>
      </c>
      <c r="D90" s="12" t="s">
        <v>127</v>
      </c>
      <c r="E90" s="90">
        <v>20</v>
      </c>
      <c r="F90" s="13"/>
      <c r="G90" s="13">
        <f>+ROUND(E90*F90,2)</f>
        <v>0</v>
      </c>
      <c r="H90" s="55">
        <v>1.095</v>
      </c>
      <c r="I90" s="9">
        <f t="shared" si="1"/>
        <v>0</v>
      </c>
      <c r="J90" s="4"/>
    </row>
    <row r="91" spans="2:10" ht="24.95" customHeight="1">
      <c r="B91" s="10"/>
      <c r="C91" s="15" t="s">
        <v>134</v>
      </c>
      <c r="D91" s="12"/>
      <c r="E91" s="90"/>
      <c r="F91" s="13"/>
      <c r="G91" s="13"/>
      <c r="H91" s="55"/>
      <c r="I91" s="9"/>
      <c r="J91" s="4"/>
    </row>
    <row r="92" spans="2:10" ht="39.75" customHeight="1">
      <c r="B92" s="10" t="s">
        <v>137</v>
      </c>
      <c r="C92" s="16" t="s">
        <v>138</v>
      </c>
      <c r="D92" s="12" t="s">
        <v>127</v>
      </c>
      <c r="E92" s="90">
        <v>20</v>
      </c>
      <c r="F92" s="13"/>
      <c r="G92" s="13">
        <f>+ROUND(E92*F92,2)</f>
        <v>0</v>
      </c>
      <c r="H92" s="55">
        <v>1.095</v>
      </c>
      <c r="I92" s="9">
        <f t="shared" si="1"/>
        <v>0</v>
      </c>
      <c r="J92" s="4"/>
    </row>
    <row r="93" spans="2:10" ht="24.95" customHeight="1">
      <c r="B93" s="10"/>
      <c r="C93" s="15" t="s">
        <v>139</v>
      </c>
      <c r="D93" s="12"/>
      <c r="E93" s="90"/>
      <c r="F93" s="13"/>
      <c r="G93" s="13"/>
      <c r="H93" s="55"/>
      <c r="I93" s="9"/>
      <c r="J93" s="4"/>
    </row>
    <row r="94" spans="2:10" ht="41.25" customHeight="1">
      <c r="B94" s="10" t="s">
        <v>140</v>
      </c>
      <c r="C94" s="16" t="s">
        <v>141</v>
      </c>
      <c r="D94" s="12" t="s">
        <v>127</v>
      </c>
      <c r="E94" s="90">
        <v>40</v>
      </c>
      <c r="F94" s="13"/>
      <c r="G94" s="13">
        <f>+ROUND(E94*F94,2)</f>
        <v>0</v>
      </c>
      <c r="H94" s="55">
        <v>1.095</v>
      </c>
      <c r="I94" s="9">
        <f t="shared" si="1"/>
        <v>0</v>
      </c>
      <c r="J94" s="4"/>
    </row>
    <row r="95" spans="2:10" ht="24.95" customHeight="1">
      <c r="B95" s="10"/>
      <c r="C95" s="15" t="s">
        <v>139</v>
      </c>
      <c r="D95" s="12"/>
      <c r="E95" s="90"/>
      <c r="F95" s="13"/>
      <c r="G95" s="13"/>
      <c r="H95" s="55"/>
      <c r="I95" s="9"/>
      <c r="J95" s="4"/>
    </row>
    <row r="96" spans="2:10" ht="39.75" customHeight="1">
      <c r="B96" s="10" t="s">
        <v>142</v>
      </c>
      <c r="C96" s="16" t="s">
        <v>143</v>
      </c>
      <c r="D96" s="12" t="s">
        <v>127</v>
      </c>
      <c r="E96" s="90">
        <v>1</v>
      </c>
      <c r="F96" s="13"/>
      <c r="G96" s="13">
        <f>+ROUND(E96*F96,2)</f>
        <v>0</v>
      </c>
      <c r="H96" s="55">
        <v>1.22</v>
      </c>
      <c r="I96" s="9">
        <f t="shared" si="1"/>
        <v>0</v>
      </c>
      <c r="J96" s="4"/>
    </row>
    <row r="97" spans="2:10" ht="24.95" customHeight="1">
      <c r="B97" s="10"/>
      <c r="C97" s="15" t="s">
        <v>355</v>
      </c>
      <c r="D97" s="12"/>
      <c r="E97" s="90"/>
      <c r="F97" s="13"/>
      <c r="G97" s="13"/>
      <c r="H97" s="55"/>
      <c r="I97" s="9"/>
      <c r="J97" s="4"/>
    </row>
    <row r="98" spans="2:10" ht="19.5" customHeight="1">
      <c r="B98" s="10" t="s">
        <v>144</v>
      </c>
      <c r="C98" s="16" t="s">
        <v>145</v>
      </c>
      <c r="D98" s="12" t="s">
        <v>127</v>
      </c>
      <c r="E98" s="90">
        <v>2</v>
      </c>
      <c r="F98" s="13"/>
      <c r="G98" s="13">
        <f>+ROUND(E98*F98,2)</f>
        <v>0</v>
      </c>
      <c r="H98" s="55">
        <v>1.22</v>
      </c>
      <c r="I98" s="9">
        <f t="shared" si="1"/>
        <v>0</v>
      </c>
      <c r="J98" s="4"/>
    </row>
    <row r="99" spans="2:10" ht="24.95" customHeight="1">
      <c r="B99" s="10"/>
      <c r="C99" s="15" t="s">
        <v>356</v>
      </c>
      <c r="D99" s="12"/>
      <c r="E99" s="90"/>
      <c r="F99" s="13"/>
      <c r="G99" s="13"/>
      <c r="H99" s="55"/>
      <c r="I99" s="9"/>
      <c r="J99" s="4"/>
    </row>
    <row r="100" spans="2:10" ht="12.75" customHeight="1">
      <c r="B100" s="10" t="s">
        <v>146</v>
      </c>
      <c r="C100" s="16" t="s">
        <v>147</v>
      </c>
      <c r="D100" s="12" t="s">
        <v>127</v>
      </c>
      <c r="E100" s="90">
        <v>1</v>
      </c>
      <c r="F100" s="13"/>
      <c r="G100" s="13">
        <f>+ROUND(E100*F100,2)</f>
        <v>0</v>
      </c>
      <c r="H100" s="55">
        <v>1.22</v>
      </c>
      <c r="I100" s="9">
        <f t="shared" si="1"/>
        <v>0</v>
      </c>
      <c r="J100" s="4"/>
    </row>
    <row r="101" spans="2:10" ht="24.95" customHeight="1">
      <c r="B101" s="10"/>
      <c r="C101" s="15" t="s">
        <v>357</v>
      </c>
      <c r="D101" s="12"/>
      <c r="E101" s="90"/>
      <c r="F101" s="13"/>
      <c r="G101" s="13"/>
      <c r="H101" s="55"/>
      <c r="I101" s="9"/>
      <c r="J101" s="4"/>
    </row>
    <row r="102" spans="2:10" ht="22.5" customHeight="1">
      <c r="B102" s="10" t="s">
        <v>148</v>
      </c>
      <c r="C102" s="16" t="s">
        <v>149</v>
      </c>
      <c r="D102" s="12" t="s">
        <v>127</v>
      </c>
      <c r="E102" s="90">
        <v>1</v>
      </c>
      <c r="F102" s="13"/>
      <c r="G102" s="13">
        <f>+ROUND(E102*F102,2)</f>
        <v>0</v>
      </c>
      <c r="H102" s="55">
        <v>1.22</v>
      </c>
      <c r="I102" s="9">
        <f t="shared" si="1"/>
        <v>0</v>
      </c>
      <c r="J102" s="4"/>
    </row>
    <row r="103" spans="2:10" ht="24.95" customHeight="1">
      <c r="B103" s="10"/>
      <c r="C103" s="15" t="s">
        <v>343</v>
      </c>
      <c r="D103" s="12"/>
      <c r="E103" s="90"/>
      <c r="F103" s="13"/>
      <c r="G103" s="13"/>
      <c r="H103" s="55"/>
      <c r="I103" s="9"/>
      <c r="J103" s="4"/>
    </row>
    <row r="104" spans="2:10" ht="27" customHeight="1">
      <c r="B104" s="10" t="s">
        <v>150</v>
      </c>
      <c r="C104" s="19" t="s">
        <v>151</v>
      </c>
      <c r="D104" s="20" t="s">
        <v>127</v>
      </c>
      <c r="E104" s="90">
        <v>1</v>
      </c>
      <c r="F104" s="13"/>
      <c r="G104" s="13">
        <f>+ROUND(E104*F104,2)</f>
        <v>0</v>
      </c>
      <c r="H104" s="55">
        <v>1.22</v>
      </c>
      <c r="I104" s="9">
        <f t="shared" si="1"/>
        <v>0</v>
      </c>
      <c r="J104" s="4"/>
    </row>
    <row r="105" spans="2:10" ht="24.95" customHeight="1">
      <c r="B105" s="10"/>
      <c r="C105" s="15" t="s">
        <v>152</v>
      </c>
      <c r="D105" s="20"/>
      <c r="E105" s="90"/>
      <c r="F105" s="13"/>
      <c r="G105" s="13"/>
      <c r="H105" s="55"/>
      <c r="I105" s="9"/>
      <c r="J105" s="4"/>
    </row>
    <row r="106" spans="2:10" ht="24.95" customHeight="1">
      <c r="B106" s="10" t="s">
        <v>153</v>
      </c>
      <c r="C106" s="19" t="s">
        <v>154</v>
      </c>
      <c r="D106" s="20" t="s">
        <v>155</v>
      </c>
      <c r="E106" s="90">
        <v>1</v>
      </c>
      <c r="F106" s="13"/>
      <c r="G106" s="13">
        <f>+ROUND(E106*F106,2)</f>
        <v>0</v>
      </c>
      <c r="H106" s="55">
        <v>1.22</v>
      </c>
      <c r="I106" s="9">
        <f t="shared" si="1"/>
        <v>0</v>
      </c>
      <c r="J106" s="4"/>
    </row>
    <row r="107" spans="2:10" ht="24.95" customHeight="1">
      <c r="B107" s="10"/>
      <c r="C107" s="15" t="s">
        <v>358</v>
      </c>
      <c r="D107" s="20"/>
      <c r="E107" s="90"/>
      <c r="F107" s="13"/>
      <c r="G107" s="13"/>
      <c r="H107" s="55"/>
      <c r="I107" s="9"/>
      <c r="J107" s="4"/>
    </row>
    <row r="108" spans="2:10" ht="36" customHeight="1">
      <c r="B108" s="10" t="s">
        <v>156</v>
      </c>
      <c r="C108" s="16" t="s">
        <v>157</v>
      </c>
      <c r="D108" s="12" t="s">
        <v>60</v>
      </c>
      <c r="E108" s="90">
        <v>70</v>
      </c>
      <c r="F108" s="13"/>
      <c r="G108" s="13">
        <f>+ROUND(E108*F108,2)</f>
        <v>0</v>
      </c>
      <c r="H108" s="55">
        <v>1.22</v>
      </c>
      <c r="I108" s="9">
        <f t="shared" si="1"/>
        <v>0</v>
      </c>
      <c r="J108" s="4"/>
    </row>
    <row r="109" spans="2:10" ht="24.95" customHeight="1">
      <c r="B109" s="10"/>
      <c r="C109" s="15" t="s">
        <v>344</v>
      </c>
      <c r="D109" s="12"/>
      <c r="E109" s="90"/>
      <c r="F109" s="13"/>
      <c r="G109" s="13"/>
      <c r="H109" s="55"/>
      <c r="I109" s="9"/>
      <c r="J109" s="4"/>
    </row>
    <row r="110" spans="2:10" ht="30.75" customHeight="1">
      <c r="B110" s="10" t="s">
        <v>158</v>
      </c>
      <c r="C110" s="19" t="s">
        <v>159</v>
      </c>
      <c r="D110" s="20" t="s">
        <v>60</v>
      </c>
      <c r="E110" s="90">
        <v>10</v>
      </c>
      <c r="F110" s="13"/>
      <c r="G110" s="13">
        <f>+ROUND(E110*F110,2)</f>
        <v>0</v>
      </c>
      <c r="H110" s="55">
        <v>1.22</v>
      </c>
      <c r="I110" s="9">
        <f t="shared" si="1"/>
        <v>0</v>
      </c>
      <c r="J110" s="4"/>
    </row>
    <row r="111" spans="2:10" ht="24.95" customHeight="1">
      <c r="B111" s="10"/>
      <c r="C111" s="15" t="s">
        <v>160</v>
      </c>
      <c r="D111" s="20"/>
      <c r="E111" s="90"/>
      <c r="F111" s="13"/>
      <c r="G111" s="13"/>
      <c r="H111" s="55"/>
      <c r="I111" s="9"/>
      <c r="J111" s="4"/>
    </row>
    <row r="112" spans="2:10" ht="22.5" customHeight="1">
      <c r="B112" s="10" t="s">
        <v>161</v>
      </c>
      <c r="C112" s="16" t="s">
        <v>162</v>
      </c>
      <c r="D112" s="12" t="s">
        <v>60</v>
      </c>
      <c r="E112" s="90">
        <v>10</v>
      </c>
      <c r="F112" s="13"/>
      <c r="G112" s="13">
        <f>+ROUND(E112*F112,2)</f>
        <v>0</v>
      </c>
      <c r="H112" s="55">
        <v>1.22</v>
      </c>
      <c r="I112" s="9">
        <f t="shared" si="1"/>
        <v>0</v>
      </c>
      <c r="J112" s="4"/>
    </row>
    <row r="113" spans="2:10" ht="24.95" customHeight="1">
      <c r="B113" s="10"/>
      <c r="C113" s="15" t="s">
        <v>163</v>
      </c>
      <c r="D113" s="12"/>
      <c r="E113" s="90"/>
      <c r="F113" s="13"/>
      <c r="G113" s="13"/>
      <c r="H113" s="55"/>
      <c r="I113" s="9"/>
      <c r="J113" s="4"/>
    </row>
    <row r="114" spans="2:10" ht="24.95" customHeight="1">
      <c r="B114" s="10" t="s">
        <v>164</v>
      </c>
      <c r="C114" s="16" t="s">
        <v>165</v>
      </c>
      <c r="D114" s="12" t="s">
        <v>60</v>
      </c>
      <c r="E114" s="90">
        <v>20</v>
      </c>
      <c r="F114" s="13"/>
      <c r="G114" s="13">
        <f>+ROUND(E114*F114,2)</f>
        <v>0</v>
      </c>
      <c r="H114" s="55">
        <v>1.22</v>
      </c>
      <c r="I114" s="9">
        <f t="shared" si="1"/>
        <v>0</v>
      </c>
      <c r="J114" s="4"/>
    </row>
    <row r="115" spans="2:10" ht="24.95" customHeight="1">
      <c r="B115" s="10"/>
      <c r="C115" s="15" t="s">
        <v>166</v>
      </c>
      <c r="D115" s="12"/>
      <c r="E115" s="90"/>
      <c r="F115" s="13"/>
      <c r="G115" s="13"/>
      <c r="H115" s="55"/>
      <c r="I115" s="9"/>
      <c r="J115" s="4"/>
    </row>
    <row r="116" spans="2:10" ht="36" customHeight="1">
      <c r="B116" s="10" t="s">
        <v>167</v>
      </c>
      <c r="C116" s="16" t="s">
        <v>168</v>
      </c>
      <c r="D116" s="20" t="s">
        <v>60</v>
      </c>
      <c r="E116" s="90">
        <v>20</v>
      </c>
      <c r="F116" s="13"/>
      <c r="G116" s="13">
        <f>+ROUND(E116*F116,2)</f>
        <v>0</v>
      </c>
      <c r="H116" s="55">
        <v>1.22</v>
      </c>
      <c r="I116" s="9">
        <f t="shared" si="1"/>
        <v>0</v>
      </c>
      <c r="J116" s="4"/>
    </row>
    <row r="117" spans="2:10" ht="24.95" customHeight="1">
      <c r="B117" s="10"/>
      <c r="C117" s="15" t="s">
        <v>169</v>
      </c>
      <c r="D117" s="20"/>
      <c r="E117" s="90"/>
      <c r="F117" s="13"/>
      <c r="G117" s="13"/>
      <c r="H117" s="55"/>
      <c r="I117" s="9"/>
      <c r="J117" s="4"/>
    </row>
    <row r="118" spans="2:10" ht="32.25" customHeight="1">
      <c r="B118" s="10" t="s">
        <v>170</v>
      </c>
      <c r="C118" s="16" t="s">
        <v>171</v>
      </c>
      <c r="D118" s="20" t="s">
        <v>60</v>
      </c>
      <c r="E118" s="90">
        <v>20</v>
      </c>
      <c r="F118" s="13"/>
      <c r="G118" s="13">
        <f>+ROUND(E118*F118,2)</f>
        <v>0</v>
      </c>
      <c r="H118" s="55">
        <v>1.22</v>
      </c>
      <c r="I118" s="9">
        <f t="shared" si="1"/>
        <v>0</v>
      </c>
      <c r="J118" s="4"/>
    </row>
    <row r="119" spans="2:10" ht="36.75" customHeight="1">
      <c r="B119" s="10"/>
      <c r="C119" s="15" t="s">
        <v>172</v>
      </c>
      <c r="D119" s="20"/>
      <c r="E119" s="90"/>
      <c r="F119" s="13"/>
      <c r="G119" s="13"/>
      <c r="H119" s="55"/>
      <c r="I119" s="9"/>
      <c r="J119" s="4"/>
    </row>
    <row r="120" spans="2:10" ht="27.75" customHeight="1">
      <c r="B120" s="21" t="s">
        <v>173</v>
      </c>
      <c r="C120" s="19" t="s">
        <v>174</v>
      </c>
      <c r="D120" s="20" t="s">
        <v>127</v>
      </c>
      <c r="E120" s="90">
        <v>40</v>
      </c>
      <c r="F120" s="13"/>
      <c r="G120" s="13">
        <f>+ROUND(E120*F120,2)</f>
        <v>0</v>
      </c>
      <c r="H120" s="55">
        <v>1.095</v>
      </c>
      <c r="I120" s="9">
        <f t="shared" si="1"/>
        <v>0</v>
      </c>
      <c r="J120" s="4"/>
    </row>
    <row r="121" spans="2:10" ht="24.95" customHeight="1">
      <c r="B121" s="21"/>
      <c r="C121" s="15" t="s">
        <v>175</v>
      </c>
      <c r="D121" s="20"/>
      <c r="E121" s="90"/>
      <c r="F121" s="13"/>
      <c r="G121" s="13"/>
      <c r="H121" s="55"/>
      <c r="I121" s="9"/>
      <c r="J121" s="4"/>
    </row>
    <row r="122" spans="2:10" ht="24.95" customHeight="1">
      <c r="B122" s="10" t="s">
        <v>176</v>
      </c>
      <c r="C122" s="16" t="s">
        <v>177</v>
      </c>
      <c r="D122" s="12" t="s">
        <v>60</v>
      </c>
      <c r="E122" s="90">
        <v>6000</v>
      </c>
      <c r="F122" s="13"/>
      <c r="G122" s="13">
        <f>+ROUND(E122*F122,2)</f>
        <v>0</v>
      </c>
      <c r="H122" s="55">
        <v>1.095</v>
      </c>
      <c r="I122" s="9">
        <f t="shared" si="1"/>
        <v>0</v>
      </c>
      <c r="J122" s="4"/>
    </row>
    <row r="123" spans="2:10" ht="24.95" customHeight="1">
      <c r="B123" s="10"/>
      <c r="C123" s="15" t="s">
        <v>178</v>
      </c>
      <c r="D123" s="12"/>
      <c r="E123" s="90"/>
      <c r="F123" s="13"/>
      <c r="G123" s="13"/>
      <c r="H123" s="55"/>
      <c r="I123" s="9"/>
      <c r="J123" s="4"/>
    </row>
    <row r="124" spans="2:10" ht="19.5" customHeight="1">
      <c r="B124" s="10" t="s">
        <v>179</v>
      </c>
      <c r="C124" s="16" t="s">
        <v>180</v>
      </c>
      <c r="D124" s="12" t="s">
        <v>127</v>
      </c>
      <c r="E124" s="90">
        <v>10</v>
      </c>
      <c r="F124" s="13"/>
      <c r="G124" s="13">
        <f>+ROUND(E124*F124,2)</f>
        <v>0</v>
      </c>
      <c r="H124" s="55">
        <v>1.095</v>
      </c>
      <c r="I124" s="9">
        <f t="shared" ref="I124:I186" si="2">+ROUND(G124*H124,2)</f>
        <v>0</v>
      </c>
      <c r="J124" s="4"/>
    </row>
    <row r="125" spans="2:10" ht="24.95" customHeight="1">
      <c r="B125" s="10"/>
      <c r="C125" s="15" t="s">
        <v>181</v>
      </c>
      <c r="D125" s="12"/>
      <c r="E125" s="90"/>
      <c r="F125" s="13"/>
      <c r="G125" s="13"/>
      <c r="H125" s="55"/>
      <c r="I125" s="9"/>
      <c r="J125" s="4"/>
    </row>
    <row r="126" spans="2:10" ht="22.5" customHeight="1">
      <c r="B126" s="10" t="s">
        <v>182</v>
      </c>
      <c r="C126" s="16" t="s">
        <v>183</v>
      </c>
      <c r="D126" s="12" t="s">
        <v>127</v>
      </c>
      <c r="E126" s="90">
        <v>3</v>
      </c>
      <c r="F126" s="13"/>
      <c r="G126" s="13">
        <f>+ROUND(E126*F126,2)</f>
        <v>0</v>
      </c>
      <c r="H126" s="55">
        <v>1.22</v>
      </c>
      <c r="I126" s="9">
        <f t="shared" si="2"/>
        <v>0</v>
      </c>
      <c r="J126" s="4"/>
    </row>
    <row r="127" spans="2:10" ht="24.95" customHeight="1">
      <c r="B127" s="10"/>
      <c r="C127" s="15" t="s">
        <v>359</v>
      </c>
      <c r="D127" s="12"/>
      <c r="E127" s="90"/>
      <c r="F127" s="13"/>
      <c r="G127" s="13"/>
      <c r="H127" s="55"/>
      <c r="I127" s="9"/>
      <c r="J127" s="4"/>
    </row>
    <row r="128" spans="2:10" ht="28.5" customHeight="1">
      <c r="B128" s="10" t="s">
        <v>184</v>
      </c>
      <c r="C128" s="16" t="s">
        <v>185</v>
      </c>
      <c r="D128" s="12" t="s">
        <v>127</v>
      </c>
      <c r="E128" s="90">
        <v>3</v>
      </c>
      <c r="F128" s="13"/>
      <c r="G128" s="13">
        <f>+ROUND(E128*F128,2)</f>
        <v>0</v>
      </c>
      <c r="H128" s="55">
        <v>1.22</v>
      </c>
      <c r="I128" s="9">
        <f t="shared" si="2"/>
        <v>0</v>
      </c>
      <c r="J128" s="4"/>
    </row>
    <row r="129" spans="2:10" ht="24.95" customHeight="1">
      <c r="B129" s="10"/>
      <c r="C129" s="15" t="s">
        <v>359</v>
      </c>
      <c r="D129" s="12"/>
      <c r="E129" s="90"/>
      <c r="F129" s="13"/>
      <c r="G129" s="13"/>
      <c r="H129" s="55"/>
      <c r="I129" s="9"/>
      <c r="J129" s="4"/>
    </row>
    <row r="130" spans="2:10" ht="24" customHeight="1">
      <c r="B130" s="10" t="s">
        <v>186</v>
      </c>
      <c r="C130" s="16" t="s">
        <v>187</v>
      </c>
      <c r="D130" s="12" t="s">
        <v>127</v>
      </c>
      <c r="E130" s="90">
        <v>1</v>
      </c>
      <c r="F130" s="13"/>
      <c r="G130" s="13">
        <f>+ROUND(E130*F130,2)</f>
        <v>0</v>
      </c>
      <c r="H130" s="55">
        <v>1.22</v>
      </c>
      <c r="I130" s="9">
        <f t="shared" si="2"/>
        <v>0</v>
      </c>
      <c r="J130" s="4"/>
    </row>
    <row r="131" spans="2:10" ht="24.95" customHeight="1">
      <c r="B131" s="10"/>
      <c r="C131" s="15" t="s">
        <v>360</v>
      </c>
      <c r="D131" s="12"/>
      <c r="E131" s="90"/>
      <c r="F131" s="13"/>
      <c r="G131" s="13"/>
      <c r="H131" s="55"/>
      <c r="I131" s="9"/>
      <c r="J131" s="4"/>
    </row>
    <row r="132" spans="2:10" ht="25.5" customHeight="1">
      <c r="B132" s="10" t="s">
        <v>188</v>
      </c>
      <c r="C132" s="16" t="s">
        <v>189</v>
      </c>
      <c r="D132" s="12" t="s">
        <v>127</v>
      </c>
      <c r="E132" s="90">
        <v>5</v>
      </c>
      <c r="F132" s="13"/>
      <c r="G132" s="13">
        <f>+ROUND(E132*F132,2)</f>
        <v>0</v>
      </c>
      <c r="H132" s="55">
        <v>1.22</v>
      </c>
      <c r="I132" s="9">
        <f t="shared" si="2"/>
        <v>0</v>
      </c>
      <c r="J132" s="4"/>
    </row>
    <row r="133" spans="2:10" ht="53.25" customHeight="1">
      <c r="B133" s="10"/>
      <c r="C133" s="15" t="s">
        <v>361</v>
      </c>
      <c r="D133" s="12"/>
      <c r="E133" s="90"/>
      <c r="F133" s="13"/>
      <c r="G133" s="13"/>
      <c r="H133" s="55"/>
      <c r="I133" s="9"/>
      <c r="J133" s="4"/>
    </row>
    <row r="134" spans="2:10" ht="24.75" customHeight="1">
      <c r="B134" s="10" t="s">
        <v>190</v>
      </c>
      <c r="C134" s="16" t="s">
        <v>191</v>
      </c>
      <c r="D134" s="12" t="s">
        <v>127</v>
      </c>
      <c r="E134" s="90">
        <v>2</v>
      </c>
      <c r="F134" s="13"/>
      <c r="G134" s="13">
        <f>+ROUND(E134*F134,2)</f>
        <v>0</v>
      </c>
      <c r="H134" s="55">
        <v>1.22</v>
      </c>
      <c r="I134" s="9">
        <f t="shared" si="2"/>
        <v>0</v>
      </c>
      <c r="J134" s="4"/>
    </row>
    <row r="135" spans="2:10" ht="24.95" customHeight="1">
      <c r="B135" s="10"/>
      <c r="C135" s="15" t="s">
        <v>345</v>
      </c>
      <c r="D135" s="12"/>
      <c r="E135" s="90"/>
      <c r="F135" s="13"/>
      <c r="G135" s="13"/>
      <c r="H135" s="55"/>
      <c r="I135" s="9"/>
      <c r="J135" s="4"/>
    </row>
    <row r="136" spans="2:10" ht="33" customHeight="1">
      <c r="B136" s="10" t="s">
        <v>192</v>
      </c>
      <c r="C136" s="16" t="s">
        <v>193</v>
      </c>
      <c r="D136" s="12" t="s">
        <v>127</v>
      </c>
      <c r="E136" s="90">
        <v>5</v>
      </c>
      <c r="F136" s="13"/>
      <c r="G136" s="13">
        <f>+ROUND(E136*F136,2)</f>
        <v>0</v>
      </c>
      <c r="H136" s="55">
        <v>1.22</v>
      </c>
      <c r="I136" s="9">
        <f t="shared" si="2"/>
        <v>0</v>
      </c>
      <c r="J136" s="4"/>
    </row>
    <row r="137" spans="2:10" ht="30" customHeight="1">
      <c r="B137" s="10"/>
      <c r="C137" s="15" t="s">
        <v>362</v>
      </c>
      <c r="D137" s="12"/>
      <c r="E137" s="90"/>
      <c r="F137" s="13"/>
      <c r="G137" s="13"/>
      <c r="H137" s="55"/>
      <c r="I137" s="9"/>
      <c r="J137" s="4"/>
    </row>
    <row r="138" spans="2:10" ht="30.75" customHeight="1">
      <c r="B138" s="10" t="s">
        <v>194</v>
      </c>
      <c r="C138" s="16" t="s">
        <v>195</v>
      </c>
      <c r="D138" s="12" t="s">
        <v>127</v>
      </c>
      <c r="E138" s="90">
        <v>1</v>
      </c>
      <c r="F138" s="13"/>
      <c r="G138" s="13">
        <f>+ROUND(E138*F138,2)</f>
        <v>0</v>
      </c>
      <c r="H138" s="55">
        <v>1.22</v>
      </c>
      <c r="I138" s="9">
        <f t="shared" si="2"/>
        <v>0</v>
      </c>
      <c r="J138" s="4"/>
    </row>
    <row r="139" spans="2:10" ht="24.95" customHeight="1">
      <c r="B139" s="10"/>
      <c r="C139" s="15" t="s">
        <v>363</v>
      </c>
      <c r="D139" s="12"/>
      <c r="E139" s="90"/>
      <c r="F139" s="13"/>
      <c r="G139" s="13"/>
      <c r="H139" s="55"/>
      <c r="I139" s="9"/>
      <c r="J139" s="4"/>
    </row>
    <row r="140" spans="2:10" ht="24" customHeight="1">
      <c r="B140" s="10" t="s">
        <v>196</v>
      </c>
      <c r="C140" s="16" t="s">
        <v>197</v>
      </c>
      <c r="D140" s="12" t="s">
        <v>127</v>
      </c>
      <c r="E140" s="90">
        <v>1</v>
      </c>
      <c r="F140" s="13"/>
      <c r="G140" s="13">
        <f>+ROUND(E140*F140,2)</f>
        <v>0</v>
      </c>
      <c r="H140" s="55">
        <v>1.22</v>
      </c>
      <c r="I140" s="9">
        <f t="shared" si="2"/>
        <v>0</v>
      </c>
      <c r="J140" s="4"/>
    </row>
    <row r="141" spans="2:10" ht="24.95" customHeight="1">
      <c r="B141" s="10"/>
      <c r="C141" s="15" t="s">
        <v>364</v>
      </c>
      <c r="D141" s="12"/>
      <c r="E141" s="90"/>
      <c r="F141" s="13"/>
      <c r="G141" s="13"/>
      <c r="H141" s="55"/>
      <c r="I141" s="9"/>
      <c r="J141" s="4"/>
    </row>
    <row r="142" spans="2:10" ht="26.25" customHeight="1">
      <c r="B142" s="10" t="s">
        <v>198</v>
      </c>
      <c r="C142" s="16" t="s">
        <v>199</v>
      </c>
      <c r="D142" s="12" t="s">
        <v>127</v>
      </c>
      <c r="E142" s="90">
        <v>1</v>
      </c>
      <c r="F142" s="13"/>
      <c r="G142" s="13">
        <f>+ROUND(E142*F142,2)</f>
        <v>0</v>
      </c>
      <c r="H142" s="55">
        <v>1.22</v>
      </c>
      <c r="I142" s="9">
        <f t="shared" si="2"/>
        <v>0</v>
      </c>
      <c r="J142" s="4"/>
    </row>
    <row r="143" spans="2:10" ht="24.95" customHeight="1">
      <c r="B143" s="10"/>
      <c r="C143" s="15" t="s">
        <v>200</v>
      </c>
      <c r="D143" s="12"/>
      <c r="E143" s="90"/>
      <c r="F143" s="13"/>
      <c r="G143" s="13"/>
      <c r="H143" s="55"/>
      <c r="I143" s="9"/>
      <c r="J143" s="4"/>
    </row>
    <row r="144" spans="2:10" ht="24.95" customHeight="1">
      <c r="B144" s="10" t="s">
        <v>201</v>
      </c>
      <c r="C144" s="16" t="s">
        <v>202</v>
      </c>
      <c r="D144" s="12" t="s">
        <v>127</v>
      </c>
      <c r="E144" s="90">
        <v>3</v>
      </c>
      <c r="F144" s="13"/>
      <c r="G144" s="13">
        <f>+ROUND(E144*F144,2)</f>
        <v>0</v>
      </c>
      <c r="H144" s="55">
        <v>1.22</v>
      </c>
      <c r="I144" s="9">
        <f t="shared" si="2"/>
        <v>0</v>
      </c>
      <c r="J144" s="4"/>
    </row>
    <row r="145" spans="2:10" ht="24.95" customHeight="1">
      <c r="B145" s="10"/>
      <c r="C145" s="15" t="s">
        <v>203</v>
      </c>
      <c r="D145" s="12"/>
      <c r="E145" s="90"/>
      <c r="F145" s="13"/>
      <c r="G145" s="13"/>
      <c r="H145" s="55"/>
      <c r="I145" s="9"/>
      <c r="J145" s="4"/>
    </row>
    <row r="146" spans="2:10" ht="24.95" customHeight="1">
      <c r="B146" s="10" t="s">
        <v>204</v>
      </c>
      <c r="C146" s="16" t="s">
        <v>205</v>
      </c>
      <c r="D146" s="12" t="s">
        <v>127</v>
      </c>
      <c r="E146" s="90">
        <v>1</v>
      </c>
      <c r="F146" s="13"/>
      <c r="G146" s="13">
        <f>+ROUND(E146*F146,2)</f>
        <v>0</v>
      </c>
      <c r="H146" s="55">
        <v>1.22</v>
      </c>
      <c r="I146" s="9">
        <f t="shared" si="2"/>
        <v>0</v>
      </c>
      <c r="J146" s="4"/>
    </row>
    <row r="147" spans="2:10" ht="24.95" customHeight="1">
      <c r="B147" s="10"/>
      <c r="C147" s="15" t="s">
        <v>206</v>
      </c>
      <c r="D147" s="12"/>
      <c r="E147" s="90"/>
      <c r="F147" s="13"/>
      <c r="G147" s="13"/>
      <c r="H147" s="55"/>
      <c r="I147" s="9"/>
      <c r="J147" s="4"/>
    </row>
    <row r="148" spans="2:10" ht="24.95" customHeight="1">
      <c r="B148" s="10" t="s">
        <v>207</v>
      </c>
      <c r="C148" s="16" t="s">
        <v>208</v>
      </c>
      <c r="D148" s="12" t="s">
        <v>127</v>
      </c>
      <c r="E148" s="90">
        <v>3</v>
      </c>
      <c r="F148" s="13"/>
      <c r="G148" s="13">
        <f>+ROUND(E148*F148,2)</f>
        <v>0</v>
      </c>
      <c r="H148" s="55">
        <v>1.22</v>
      </c>
      <c r="I148" s="9">
        <f t="shared" si="2"/>
        <v>0</v>
      </c>
      <c r="J148" s="4"/>
    </row>
    <row r="149" spans="2:10" ht="24.95" customHeight="1">
      <c r="B149" s="10"/>
      <c r="C149" s="30" t="s">
        <v>365</v>
      </c>
      <c r="D149" s="12"/>
      <c r="E149" s="90"/>
      <c r="F149" s="13"/>
      <c r="G149" s="13"/>
      <c r="H149" s="55"/>
      <c r="I149" s="9"/>
      <c r="J149" s="4"/>
    </row>
    <row r="150" spans="2:10" ht="52.5" customHeight="1">
      <c r="B150" s="10" t="s">
        <v>209</v>
      </c>
      <c r="C150" s="16" t="s">
        <v>210</v>
      </c>
      <c r="D150" s="12" t="s">
        <v>127</v>
      </c>
      <c r="E150" s="90">
        <v>1</v>
      </c>
      <c r="F150" s="13"/>
      <c r="G150" s="13">
        <f>+ROUND(E150*F150,2)</f>
        <v>0</v>
      </c>
      <c r="H150" s="55">
        <v>1.22</v>
      </c>
      <c r="I150" s="9">
        <f t="shared" si="2"/>
        <v>0</v>
      </c>
      <c r="J150" s="4"/>
    </row>
    <row r="151" spans="2:10" ht="24.95" customHeight="1">
      <c r="B151" s="10"/>
      <c r="C151" s="30" t="s">
        <v>366</v>
      </c>
      <c r="D151" s="12"/>
      <c r="E151" s="90"/>
      <c r="F151" s="13"/>
      <c r="G151" s="13"/>
      <c r="H151" s="55"/>
      <c r="I151" s="9"/>
      <c r="J151" s="4"/>
    </row>
    <row r="152" spans="2:10" ht="24" customHeight="1">
      <c r="B152" s="10" t="s">
        <v>211</v>
      </c>
      <c r="C152" s="16" t="s">
        <v>212</v>
      </c>
      <c r="D152" s="12" t="s">
        <v>127</v>
      </c>
      <c r="E152" s="90">
        <v>1</v>
      </c>
      <c r="F152" s="13"/>
      <c r="G152" s="13">
        <f>+ROUND(E152*F152,2)</f>
        <v>0</v>
      </c>
      <c r="H152" s="55">
        <v>1.22</v>
      </c>
      <c r="I152" s="9">
        <f t="shared" si="2"/>
        <v>0</v>
      </c>
      <c r="J152" s="4"/>
    </row>
    <row r="153" spans="2:10" ht="24.95" customHeight="1">
      <c r="B153" s="10"/>
      <c r="C153" s="56" t="s">
        <v>367</v>
      </c>
      <c r="D153" s="12"/>
      <c r="E153" s="90"/>
      <c r="F153" s="13"/>
      <c r="G153" s="13"/>
      <c r="H153" s="55"/>
      <c r="I153" s="9"/>
      <c r="J153" s="4"/>
    </row>
    <row r="154" spans="2:10" ht="30" customHeight="1">
      <c r="B154" s="21" t="s">
        <v>213</v>
      </c>
      <c r="C154" s="19" t="s">
        <v>214</v>
      </c>
      <c r="D154" s="20" t="s">
        <v>60</v>
      </c>
      <c r="E154" s="90">
        <v>5000</v>
      </c>
      <c r="F154" s="13"/>
      <c r="G154" s="13">
        <f>+ROUND(E154*F154,2)</f>
        <v>0</v>
      </c>
      <c r="H154" s="55">
        <v>1.22</v>
      </c>
      <c r="I154" s="9">
        <f t="shared" si="2"/>
        <v>0</v>
      </c>
      <c r="J154" s="4"/>
    </row>
    <row r="155" spans="2:10" ht="24.95" customHeight="1">
      <c r="B155" s="21"/>
      <c r="C155" s="15" t="s">
        <v>215</v>
      </c>
      <c r="D155" s="20"/>
      <c r="E155" s="90"/>
      <c r="F155" s="13"/>
      <c r="G155" s="13"/>
      <c r="H155" s="55"/>
      <c r="I155" s="9"/>
      <c r="J155" s="4"/>
    </row>
    <row r="156" spans="2:10" ht="30.75" customHeight="1">
      <c r="B156" s="21" t="s">
        <v>216</v>
      </c>
      <c r="C156" s="19" t="s">
        <v>217</v>
      </c>
      <c r="D156" s="20" t="s">
        <v>60</v>
      </c>
      <c r="E156" s="90">
        <v>1200</v>
      </c>
      <c r="F156" s="13"/>
      <c r="G156" s="13">
        <f>+ROUND(E156*F156,2)</f>
        <v>0</v>
      </c>
      <c r="H156" s="55">
        <v>1.22</v>
      </c>
      <c r="I156" s="9">
        <f t="shared" si="2"/>
        <v>0</v>
      </c>
      <c r="J156" s="4"/>
    </row>
    <row r="157" spans="2:10" ht="24.95" customHeight="1">
      <c r="B157" s="21"/>
      <c r="C157" s="15" t="s">
        <v>218</v>
      </c>
      <c r="D157" s="20"/>
      <c r="E157" s="90"/>
      <c r="F157" s="13"/>
      <c r="G157" s="13"/>
      <c r="H157" s="55"/>
      <c r="I157" s="9"/>
      <c r="J157" s="4"/>
    </row>
    <row r="158" spans="2:10" ht="24" customHeight="1">
      <c r="B158" s="21" t="s">
        <v>219</v>
      </c>
      <c r="C158" s="19" t="s">
        <v>220</v>
      </c>
      <c r="D158" s="20" t="s">
        <v>19</v>
      </c>
      <c r="E158" s="90">
        <v>200</v>
      </c>
      <c r="F158" s="13"/>
      <c r="G158" s="13">
        <f>+ROUND(E158*F158,2)</f>
        <v>0</v>
      </c>
      <c r="H158" s="55">
        <v>1.22</v>
      </c>
      <c r="I158" s="9">
        <f t="shared" si="2"/>
        <v>0</v>
      </c>
      <c r="J158" s="4"/>
    </row>
    <row r="159" spans="2:10" ht="24.95" customHeight="1">
      <c r="B159" s="21"/>
      <c r="C159" s="15" t="s">
        <v>221</v>
      </c>
      <c r="D159" s="20"/>
      <c r="E159" s="90"/>
      <c r="F159" s="13"/>
      <c r="G159" s="13"/>
      <c r="H159" s="55"/>
      <c r="I159" s="9"/>
      <c r="J159" s="4"/>
    </row>
    <row r="160" spans="2:10" ht="43.5" customHeight="1">
      <c r="B160" s="10" t="s">
        <v>222</v>
      </c>
      <c r="C160" s="16" t="s">
        <v>223</v>
      </c>
      <c r="D160" s="12" t="s">
        <v>60</v>
      </c>
      <c r="E160" s="90">
        <v>10</v>
      </c>
      <c r="F160" s="13"/>
      <c r="G160" s="13">
        <f>+ROUND(E160*F160,2)</f>
        <v>0</v>
      </c>
      <c r="H160" s="55">
        <v>1.22</v>
      </c>
      <c r="I160" s="9">
        <f t="shared" si="2"/>
        <v>0</v>
      </c>
      <c r="J160" s="4"/>
    </row>
    <row r="161" spans="2:10" ht="24.95" customHeight="1">
      <c r="B161" s="10"/>
      <c r="C161" s="15" t="s">
        <v>346</v>
      </c>
      <c r="D161" s="12"/>
      <c r="E161" s="90"/>
      <c r="F161" s="13"/>
      <c r="G161" s="13"/>
      <c r="H161" s="55"/>
      <c r="I161" s="9"/>
      <c r="J161" s="4"/>
    </row>
    <row r="162" spans="2:10" ht="29.25" customHeight="1">
      <c r="B162" s="10" t="s">
        <v>224</v>
      </c>
      <c r="C162" s="16" t="s">
        <v>225</v>
      </c>
      <c r="D162" s="12" t="s">
        <v>60</v>
      </c>
      <c r="E162" s="90">
        <v>1</v>
      </c>
      <c r="F162" s="13"/>
      <c r="G162" s="13">
        <f>+ROUND(E162*F162,2)</f>
        <v>0</v>
      </c>
      <c r="H162" s="55">
        <v>1.22</v>
      </c>
      <c r="I162" s="9">
        <f t="shared" si="2"/>
        <v>0</v>
      </c>
      <c r="J162" s="4"/>
    </row>
    <row r="163" spans="2:10" ht="25.5" customHeight="1">
      <c r="B163" s="10"/>
      <c r="C163" s="15" t="s">
        <v>368</v>
      </c>
      <c r="D163" s="12"/>
      <c r="E163" s="90"/>
      <c r="F163" s="13"/>
      <c r="G163" s="13"/>
      <c r="H163" s="55"/>
      <c r="I163" s="9"/>
      <c r="J163" s="4"/>
    </row>
    <row r="164" spans="2:10" ht="27" customHeight="1">
      <c r="B164" s="10" t="s">
        <v>226</v>
      </c>
      <c r="C164" s="16" t="s">
        <v>227</v>
      </c>
      <c r="D164" s="12" t="s">
        <v>127</v>
      </c>
      <c r="E164" s="90">
        <v>1</v>
      </c>
      <c r="F164" s="13"/>
      <c r="G164" s="13">
        <f>+ROUND(E164*F164,2)</f>
        <v>0</v>
      </c>
      <c r="H164" s="55">
        <v>1.22</v>
      </c>
      <c r="I164" s="9">
        <f t="shared" si="2"/>
        <v>0</v>
      </c>
      <c r="J164" s="4"/>
    </row>
    <row r="165" spans="2:10" ht="24.95" customHeight="1">
      <c r="B165" s="10"/>
      <c r="C165" s="30" t="s">
        <v>228</v>
      </c>
      <c r="D165" s="12"/>
      <c r="E165" s="90"/>
      <c r="F165" s="13"/>
      <c r="G165" s="13"/>
      <c r="H165" s="55"/>
      <c r="I165" s="24"/>
      <c r="J165" s="4"/>
    </row>
    <row r="166" spans="2:10" ht="21.75" customHeight="1">
      <c r="B166" s="10" t="s">
        <v>229</v>
      </c>
      <c r="C166" s="16" t="s">
        <v>230</v>
      </c>
      <c r="D166" s="12" t="s">
        <v>127</v>
      </c>
      <c r="E166" s="90">
        <v>1</v>
      </c>
      <c r="F166" s="13"/>
      <c r="G166" s="13">
        <f>+ROUND(E166*F166,2)</f>
        <v>0</v>
      </c>
      <c r="H166" s="55">
        <v>1.22</v>
      </c>
      <c r="I166" s="24">
        <f t="shared" si="2"/>
        <v>0</v>
      </c>
      <c r="J166" s="4"/>
    </row>
    <row r="167" spans="2:10" ht="24.95" customHeight="1">
      <c r="B167" s="10"/>
      <c r="C167" s="15" t="s">
        <v>369</v>
      </c>
      <c r="D167" s="12"/>
      <c r="E167" s="90"/>
      <c r="F167" s="13"/>
      <c r="G167" s="13"/>
      <c r="H167" s="55"/>
      <c r="I167" s="9"/>
      <c r="J167" s="4"/>
    </row>
    <row r="168" spans="2:10" ht="62.25" customHeight="1">
      <c r="B168" s="10" t="s">
        <v>231</v>
      </c>
      <c r="C168" s="16" t="s">
        <v>232</v>
      </c>
      <c r="D168" s="22" t="s">
        <v>60</v>
      </c>
      <c r="E168" s="90">
        <v>1</v>
      </c>
      <c r="F168" s="13"/>
      <c r="G168" s="13">
        <f>+ROUND(E168*F168,2)</f>
        <v>0</v>
      </c>
      <c r="H168" s="55">
        <v>1.22</v>
      </c>
      <c r="I168" s="9">
        <f t="shared" si="2"/>
        <v>0</v>
      </c>
      <c r="J168" s="4"/>
    </row>
    <row r="169" spans="2:10" ht="24.95" customHeight="1">
      <c r="B169" s="10"/>
      <c r="C169" s="15" t="s">
        <v>347</v>
      </c>
      <c r="D169" s="22"/>
      <c r="E169" s="90"/>
      <c r="F169" s="13"/>
      <c r="G169" s="13"/>
      <c r="H169" s="55"/>
      <c r="I169" s="9"/>
      <c r="J169" s="4"/>
    </row>
    <row r="170" spans="2:10" ht="81" customHeight="1">
      <c r="B170" s="10" t="s">
        <v>233</v>
      </c>
      <c r="C170" s="19" t="s">
        <v>234</v>
      </c>
      <c r="D170" s="20" t="s">
        <v>60</v>
      </c>
      <c r="E170" s="90">
        <v>1</v>
      </c>
      <c r="F170" s="13"/>
      <c r="G170" s="13">
        <f>+ROUND(E170*F170,2)</f>
        <v>0</v>
      </c>
      <c r="H170" s="55">
        <v>1.22</v>
      </c>
      <c r="I170" s="9">
        <f t="shared" si="2"/>
        <v>0</v>
      </c>
      <c r="J170" s="4"/>
    </row>
    <row r="171" spans="2:10" ht="24.95" customHeight="1">
      <c r="B171" s="10"/>
      <c r="C171" s="15" t="s">
        <v>370</v>
      </c>
      <c r="D171" s="20"/>
      <c r="E171" s="90"/>
      <c r="F171" s="13"/>
      <c r="G171" s="13"/>
      <c r="H171" s="55"/>
      <c r="I171" s="9"/>
      <c r="J171" s="4"/>
    </row>
    <row r="172" spans="2:10" ht="92.25" customHeight="1">
      <c r="B172" s="10" t="s">
        <v>235</v>
      </c>
      <c r="C172" s="16" t="s">
        <v>236</v>
      </c>
      <c r="D172" s="12" t="s">
        <v>127</v>
      </c>
      <c r="E172" s="90">
        <v>1</v>
      </c>
      <c r="F172" s="13"/>
      <c r="G172" s="13">
        <f>+ROUND(E172*F172,2)</f>
        <v>0</v>
      </c>
      <c r="H172" s="55">
        <v>1.22</v>
      </c>
      <c r="I172" s="9">
        <f t="shared" si="2"/>
        <v>0</v>
      </c>
      <c r="J172" s="4"/>
    </row>
    <row r="173" spans="2:10" ht="24.95" customHeight="1">
      <c r="B173" s="10"/>
      <c r="C173" s="15" t="s">
        <v>237</v>
      </c>
      <c r="D173" s="12"/>
      <c r="E173" s="90"/>
      <c r="F173" s="13"/>
      <c r="G173" s="13"/>
      <c r="H173" s="55"/>
      <c r="I173" s="9"/>
      <c r="J173" s="4"/>
    </row>
    <row r="174" spans="2:10" ht="43.5" customHeight="1">
      <c r="B174" s="10" t="s">
        <v>238</v>
      </c>
      <c r="C174" s="19" t="s">
        <v>239</v>
      </c>
      <c r="D174" s="20" t="s">
        <v>127</v>
      </c>
      <c r="E174" s="90">
        <v>1</v>
      </c>
      <c r="F174" s="13"/>
      <c r="G174" s="13">
        <f>+ROUND(E174*F174,2)</f>
        <v>0</v>
      </c>
      <c r="H174" s="55">
        <v>1.22</v>
      </c>
      <c r="I174" s="9">
        <f t="shared" si="2"/>
        <v>0</v>
      </c>
      <c r="J174" s="4"/>
    </row>
    <row r="175" spans="2:10" ht="24.95" customHeight="1">
      <c r="B175" s="10"/>
      <c r="C175" s="15" t="s">
        <v>240</v>
      </c>
      <c r="D175" s="25"/>
      <c r="E175" s="90"/>
      <c r="F175" s="26"/>
      <c r="G175" s="13"/>
      <c r="H175" s="55"/>
      <c r="I175" s="9"/>
      <c r="J175" s="4"/>
    </row>
    <row r="176" spans="2:10" ht="43.5" customHeight="1">
      <c r="B176" s="21" t="s">
        <v>241</v>
      </c>
      <c r="C176" s="19" t="s">
        <v>242</v>
      </c>
      <c r="D176" s="25" t="s">
        <v>60</v>
      </c>
      <c r="E176" s="90">
        <v>1</v>
      </c>
      <c r="F176" s="26"/>
      <c r="G176" s="13">
        <f>+ROUND(E176*F176,2)</f>
        <v>0</v>
      </c>
      <c r="H176" s="55">
        <v>1.22</v>
      </c>
      <c r="I176" s="9">
        <f t="shared" si="2"/>
        <v>0</v>
      </c>
      <c r="J176" s="4"/>
    </row>
    <row r="177" spans="2:10" ht="24.95" customHeight="1">
      <c r="B177" s="21"/>
      <c r="C177" s="15" t="s">
        <v>243</v>
      </c>
      <c r="D177" s="25"/>
      <c r="E177" s="90"/>
      <c r="F177" s="26"/>
      <c r="G177" s="13"/>
      <c r="H177" s="55"/>
      <c r="I177" s="9"/>
      <c r="J177" s="4"/>
    </row>
    <row r="178" spans="2:10" ht="43.5" customHeight="1">
      <c r="B178" s="21" t="s">
        <v>244</v>
      </c>
      <c r="C178" s="19" t="s">
        <v>245</v>
      </c>
      <c r="D178" s="20" t="s">
        <v>8</v>
      </c>
      <c r="E178" s="90">
        <v>128</v>
      </c>
      <c r="F178" s="13"/>
      <c r="G178" s="13">
        <f>+ROUND(E178*F178,2)</f>
        <v>0</v>
      </c>
      <c r="H178" s="55">
        <v>1.22</v>
      </c>
      <c r="I178" s="9">
        <f t="shared" si="2"/>
        <v>0</v>
      </c>
      <c r="J178" s="4"/>
    </row>
    <row r="179" spans="2:10" ht="24.95" customHeight="1">
      <c r="B179" s="21"/>
      <c r="C179" s="15" t="s">
        <v>371</v>
      </c>
      <c r="D179" s="27"/>
      <c r="E179" s="90"/>
      <c r="F179" s="28"/>
      <c r="G179" s="13"/>
      <c r="H179" s="55"/>
      <c r="I179" s="9"/>
      <c r="J179" s="4"/>
    </row>
    <row r="180" spans="2:10" ht="46.5" customHeight="1">
      <c r="B180" s="21" t="s">
        <v>246</v>
      </c>
      <c r="C180" s="19" t="s">
        <v>247</v>
      </c>
      <c r="D180" s="20" t="s">
        <v>60</v>
      </c>
      <c r="E180" s="90">
        <v>6400</v>
      </c>
      <c r="F180" s="13"/>
      <c r="G180" s="13">
        <f>+ROUND(E180*F180,2)</f>
        <v>0</v>
      </c>
      <c r="H180" s="55">
        <v>1.22</v>
      </c>
      <c r="I180" s="9">
        <f t="shared" si="2"/>
        <v>0</v>
      </c>
      <c r="J180" s="4"/>
    </row>
    <row r="181" spans="2:10" ht="24.95" customHeight="1">
      <c r="B181" s="21"/>
      <c r="C181" s="15" t="s">
        <v>248</v>
      </c>
      <c r="D181" s="29"/>
      <c r="E181" s="90"/>
      <c r="F181" s="8"/>
      <c r="G181" s="13"/>
      <c r="H181" s="55"/>
      <c r="I181" s="9"/>
      <c r="J181" s="4"/>
    </row>
    <row r="182" spans="2:10" ht="41.25" customHeight="1">
      <c r="B182" s="10" t="s">
        <v>249</v>
      </c>
      <c r="C182" s="16" t="s">
        <v>250</v>
      </c>
      <c r="D182" s="7" t="s">
        <v>127</v>
      </c>
      <c r="E182" s="90">
        <v>1</v>
      </c>
      <c r="F182" s="8"/>
      <c r="G182" s="13">
        <f>+ROUND(E182*F182,2)</f>
        <v>0</v>
      </c>
      <c r="H182" s="55">
        <v>1.22</v>
      </c>
      <c r="I182" s="9">
        <f t="shared" si="2"/>
        <v>0</v>
      </c>
      <c r="J182" s="4"/>
    </row>
    <row r="183" spans="2:10" ht="24.95" customHeight="1">
      <c r="B183" s="10"/>
      <c r="C183" s="30" t="s">
        <v>251</v>
      </c>
      <c r="D183" s="7"/>
      <c r="E183" s="90"/>
      <c r="F183" s="8"/>
      <c r="G183" s="13"/>
      <c r="H183" s="55"/>
      <c r="I183" s="9"/>
      <c r="J183" s="4"/>
    </row>
    <row r="184" spans="2:10" ht="50.25" customHeight="1">
      <c r="B184" s="10" t="s">
        <v>252</v>
      </c>
      <c r="C184" s="16" t="s">
        <v>253</v>
      </c>
      <c r="D184" s="12" t="s">
        <v>127</v>
      </c>
      <c r="E184" s="90">
        <v>1</v>
      </c>
      <c r="F184" s="13"/>
      <c r="G184" s="13">
        <f>+ROUND(E184*F184,2)</f>
        <v>0</v>
      </c>
      <c r="H184" s="55">
        <v>1.22</v>
      </c>
      <c r="I184" s="9">
        <f t="shared" si="2"/>
        <v>0</v>
      </c>
      <c r="J184" s="4"/>
    </row>
    <row r="185" spans="2:10" ht="24.95" customHeight="1">
      <c r="B185" s="10"/>
      <c r="C185" s="30" t="s">
        <v>251</v>
      </c>
      <c r="D185" s="12"/>
      <c r="E185" s="90"/>
      <c r="F185" s="13"/>
      <c r="G185" s="13"/>
      <c r="H185" s="55"/>
      <c r="I185" s="9"/>
      <c r="J185" s="4"/>
    </row>
    <row r="186" spans="2:10" ht="50.25" customHeight="1">
      <c r="B186" s="10" t="s">
        <v>254</v>
      </c>
      <c r="C186" s="16" t="s">
        <v>255</v>
      </c>
      <c r="D186" s="12" t="s">
        <v>127</v>
      </c>
      <c r="E186" s="90">
        <v>1</v>
      </c>
      <c r="F186" s="13"/>
      <c r="G186" s="13">
        <f>+ROUND(E186*F186,2)</f>
        <v>0</v>
      </c>
      <c r="H186" s="55">
        <v>1.22</v>
      </c>
      <c r="I186" s="9">
        <f t="shared" si="2"/>
        <v>0</v>
      </c>
      <c r="J186" s="4"/>
    </row>
    <row r="187" spans="2:10" ht="24.95" customHeight="1">
      <c r="B187" s="10"/>
      <c r="C187" s="30" t="s">
        <v>256</v>
      </c>
      <c r="D187" s="12"/>
      <c r="E187" s="90"/>
      <c r="F187" s="13"/>
      <c r="G187" s="13"/>
      <c r="H187" s="55"/>
      <c r="I187" s="9"/>
      <c r="J187" s="4"/>
    </row>
    <row r="188" spans="2:10" ht="54.75" customHeight="1">
      <c r="B188" s="10" t="s">
        <v>257</v>
      </c>
      <c r="C188" s="16" t="s">
        <v>258</v>
      </c>
      <c r="D188" s="12" t="s">
        <v>127</v>
      </c>
      <c r="E188" s="90">
        <v>4</v>
      </c>
      <c r="F188" s="13"/>
      <c r="G188" s="13">
        <f>+ROUND(E188*F188,2)</f>
        <v>0</v>
      </c>
      <c r="H188" s="55">
        <v>1.22</v>
      </c>
      <c r="I188" s="9">
        <f t="shared" ref="I188:I201" si="3">+ROUND(G188*H188,2)</f>
        <v>0</v>
      </c>
      <c r="J188" s="4"/>
    </row>
    <row r="189" spans="2:10" ht="24.95" customHeight="1">
      <c r="B189" s="10"/>
      <c r="C189" s="30" t="s">
        <v>259</v>
      </c>
      <c r="D189" s="12"/>
      <c r="E189" s="90"/>
      <c r="F189" s="13"/>
      <c r="G189" s="13"/>
      <c r="H189" s="55"/>
      <c r="I189" s="9"/>
      <c r="J189" s="4"/>
    </row>
    <row r="190" spans="2:10" ht="30.75" customHeight="1">
      <c r="B190" s="21" t="s">
        <v>260</v>
      </c>
      <c r="C190" s="19" t="s">
        <v>261</v>
      </c>
      <c r="D190" s="31" t="s">
        <v>60</v>
      </c>
      <c r="E190" s="90">
        <v>4000</v>
      </c>
      <c r="F190" s="13"/>
      <c r="G190" s="13">
        <f>+ROUND(E190*F190,2)</f>
        <v>0</v>
      </c>
      <c r="H190" s="55">
        <v>1.095</v>
      </c>
      <c r="I190" s="9">
        <f t="shared" si="3"/>
        <v>0</v>
      </c>
      <c r="J190" s="4"/>
    </row>
    <row r="191" spans="2:10" ht="24.95" customHeight="1">
      <c r="B191" s="21"/>
      <c r="C191" s="15" t="s">
        <v>262</v>
      </c>
      <c r="D191" s="31"/>
      <c r="E191" s="90"/>
      <c r="F191" s="13"/>
      <c r="G191" s="13"/>
      <c r="H191" s="55"/>
      <c r="I191" s="9"/>
      <c r="J191" s="4"/>
    </row>
    <row r="192" spans="2:10" ht="33.75" customHeight="1">
      <c r="B192" s="21" t="s">
        <v>263</v>
      </c>
      <c r="C192" s="19" t="s">
        <v>264</v>
      </c>
      <c r="D192" s="20" t="s">
        <v>19</v>
      </c>
      <c r="E192" s="90">
        <v>2400</v>
      </c>
      <c r="F192" s="13"/>
      <c r="G192" s="13">
        <f>+ROUND(E192*F192,2)</f>
        <v>0</v>
      </c>
      <c r="H192" s="55">
        <v>1.095</v>
      </c>
      <c r="I192" s="9">
        <f t="shared" si="3"/>
        <v>0</v>
      </c>
      <c r="J192" s="4"/>
    </row>
    <row r="193" spans="2:10" ht="24.95" customHeight="1">
      <c r="B193" s="21"/>
      <c r="C193" s="30" t="s">
        <v>265</v>
      </c>
      <c r="D193" s="20"/>
      <c r="E193" s="90"/>
      <c r="F193" s="13"/>
      <c r="G193" s="13"/>
      <c r="H193" s="55"/>
      <c r="I193" s="9"/>
      <c r="J193" s="4"/>
    </row>
    <row r="194" spans="2:10" ht="44.25" customHeight="1">
      <c r="B194" s="21" t="s">
        <v>266</v>
      </c>
      <c r="C194" s="19" t="s">
        <v>267</v>
      </c>
      <c r="D194" s="31" t="s">
        <v>19</v>
      </c>
      <c r="E194" s="90">
        <v>2500</v>
      </c>
      <c r="F194" s="13"/>
      <c r="G194" s="13">
        <f t="shared" ref="G194:G201" si="4">+ROUND(E194*F194,2)</f>
        <v>0</v>
      </c>
      <c r="H194" s="55">
        <v>1.095</v>
      </c>
      <c r="I194" s="9">
        <f t="shared" si="3"/>
        <v>0</v>
      </c>
      <c r="J194" s="4"/>
    </row>
    <row r="195" spans="2:10" ht="24.95" customHeight="1">
      <c r="B195" s="21"/>
      <c r="C195" s="15" t="s">
        <v>348</v>
      </c>
      <c r="D195" s="31"/>
      <c r="E195" s="90"/>
      <c r="F195" s="13"/>
      <c r="G195" s="13">
        <f t="shared" si="4"/>
        <v>0</v>
      </c>
      <c r="H195" s="55"/>
      <c r="I195" s="9"/>
      <c r="J195" s="4"/>
    </row>
    <row r="196" spans="2:10" ht="42" customHeight="1">
      <c r="B196" s="10" t="s">
        <v>268</v>
      </c>
      <c r="C196" s="19" t="s">
        <v>269</v>
      </c>
      <c r="D196" s="20" t="s">
        <v>127</v>
      </c>
      <c r="E196" s="90">
        <v>2</v>
      </c>
      <c r="F196" s="13"/>
      <c r="G196" s="13">
        <f t="shared" si="4"/>
        <v>0</v>
      </c>
      <c r="H196" s="55">
        <v>1.22</v>
      </c>
      <c r="I196" s="9">
        <f t="shared" si="3"/>
        <v>0</v>
      </c>
      <c r="J196" s="4"/>
    </row>
    <row r="197" spans="2:10" ht="24.95" customHeight="1">
      <c r="B197" s="10"/>
      <c r="C197" s="30" t="s">
        <v>270</v>
      </c>
      <c r="D197" s="20"/>
      <c r="E197" s="90"/>
      <c r="F197" s="13"/>
      <c r="G197" s="13">
        <f t="shared" si="4"/>
        <v>0</v>
      </c>
      <c r="H197" s="55"/>
      <c r="I197" s="9"/>
      <c r="J197" s="4"/>
    </row>
    <row r="198" spans="2:10" ht="24.95" customHeight="1">
      <c r="B198" s="10" t="s">
        <v>271</v>
      </c>
      <c r="C198" s="16" t="s">
        <v>272</v>
      </c>
      <c r="D198" s="20" t="s">
        <v>273</v>
      </c>
      <c r="E198" s="90">
        <v>3</v>
      </c>
      <c r="F198" s="13"/>
      <c r="G198" s="13">
        <f t="shared" si="4"/>
        <v>0</v>
      </c>
      <c r="H198" s="55">
        <v>1.22</v>
      </c>
      <c r="I198" s="9">
        <f t="shared" si="3"/>
        <v>0</v>
      </c>
      <c r="J198" s="4"/>
    </row>
    <row r="199" spans="2:10" ht="24.95" customHeight="1">
      <c r="B199" s="10"/>
      <c r="C199" s="30" t="s">
        <v>274</v>
      </c>
      <c r="D199" s="20"/>
      <c r="E199" s="90"/>
      <c r="F199" s="13"/>
      <c r="G199" s="13">
        <f t="shared" si="4"/>
        <v>0</v>
      </c>
      <c r="H199" s="55"/>
      <c r="I199" s="9"/>
      <c r="J199" s="4"/>
    </row>
    <row r="200" spans="2:10" ht="41.25" customHeight="1">
      <c r="B200" s="10" t="s">
        <v>275</v>
      </c>
      <c r="C200" s="19" t="s">
        <v>276</v>
      </c>
      <c r="D200" s="20" t="s">
        <v>273</v>
      </c>
      <c r="E200" s="90">
        <v>4</v>
      </c>
      <c r="F200" s="13"/>
      <c r="G200" s="13">
        <f t="shared" si="4"/>
        <v>0</v>
      </c>
      <c r="H200" s="55">
        <v>1.22</v>
      </c>
      <c r="I200" s="24">
        <f t="shared" si="3"/>
        <v>0</v>
      </c>
      <c r="J200" s="4"/>
    </row>
    <row r="201" spans="2:10" ht="34.5" customHeight="1">
      <c r="B201" s="10" t="s">
        <v>277</v>
      </c>
      <c r="C201" s="19" t="s">
        <v>372</v>
      </c>
      <c r="D201" s="20" t="s">
        <v>127</v>
      </c>
      <c r="E201" s="91">
        <v>25</v>
      </c>
      <c r="F201" s="13"/>
      <c r="G201" s="13">
        <f t="shared" si="4"/>
        <v>0</v>
      </c>
      <c r="H201" s="55">
        <v>1.22</v>
      </c>
      <c r="I201" s="24">
        <f t="shared" si="3"/>
        <v>0</v>
      </c>
      <c r="J201" s="4"/>
    </row>
    <row r="202" spans="2:10" ht="34.5" customHeight="1" thickBot="1">
      <c r="B202" s="57" t="s">
        <v>373</v>
      </c>
      <c r="C202" s="50" t="s">
        <v>696</v>
      </c>
      <c r="D202" s="32" t="s">
        <v>278</v>
      </c>
      <c r="E202" s="92"/>
      <c r="F202" s="33">
        <v>0.25</v>
      </c>
      <c r="G202" s="33">
        <f>E202*F202</f>
        <v>0</v>
      </c>
      <c r="H202" s="58">
        <v>1.22</v>
      </c>
      <c r="I202" s="59">
        <f>G202*H202</f>
        <v>0</v>
      </c>
      <c r="J202" s="4"/>
    </row>
    <row r="203" spans="2:10" ht="34.5" customHeight="1" thickBot="1">
      <c r="B203" s="34"/>
      <c r="C203" s="35" t="s">
        <v>279</v>
      </c>
      <c r="D203" s="36"/>
      <c r="E203" s="37"/>
      <c r="F203" s="38"/>
      <c r="G203" s="39">
        <f>SUM(G3:G202)</f>
        <v>0</v>
      </c>
      <c r="H203" s="37"/>
      <c r="I203" s="39">
        <f>SUM(I3:I202)</f>
        <v>0</v>
      </c>
      <c r="J203" s="4"/>
    </row>
    <row r="204" spans="2:10" ht="31.5" customHeight="1">
      <c r="B204" s="34"/>
      <c r="C204" s="40"/>
      <c r="D204" s="36"/>
      <c r="E204" s="37"/>
      <c r="F204" s="38"/>
      <c r="G204" s="41"/>
      <c r="H204" s="37"/>
      <c r="I204" s="41"/>
      <c r="J204" s="4"/>
    </row>
    <row r="205" spans="2:10" ht="24.95" customHeight="1" thickBot="1">
      <c r="B205" s="60"/>
      <c r="C205" s="61"/>
      <c r="D205" s="62"/>
      <c r="E205" s="37"/>
      <c r="F205" s="36"/>
      <c r="G205" s="36"/>
      <c r="H205" s="37"/>
      <c r="I205" s="36">
        <v>3</v>
      </c>
      <c r="J205" s="82"/>
    </row>
    <row r="206" spans="2:10" ht="38.25" customHeight="1" thickBot="1">
      <c r="B206" s="63" t="s">
        <v>280</v>
      </c>
      <c r="C206" s="64" t="s">
        <v>374</v>
      </c>
      <c r="D206" s="65" t="s">
        <v>1</v>
      </c>
      <c r="E206" s="96" t="s">
        <v>350</v>
      </c>
      <c r="F206" s="66" t="s">
        <v>2</v>
      </c>
      <c r="G206" s="66" t="s">
        <v>3</v>
      </c>
      <c r="H206" s="67" t="s">
        <v>4</v>
      </c>
      <c r="I206" s="68" t="s">
        <v>5</v>
      </c>
      <c r="J206" s="4"/>
    </row>
    <row r="207" spans="2:10" ht="42.75" customHeight="1">
      <c r="B207" s="5" t="s">
        <v>281</v>
      </c>
      <c r="C207" s="51" t="s">
        <v>282</v>
      </c>
      <c r="D207" s="42" t="s">
        <v>8</v>
      </c>
      <c r="E207" s="93">
        <v>550</v>
      </c>
      <c r="F207" s="8"/>
      <c r="G207" s="8">
        <f>E207*F207</f>
        <v>0</v>
      </c>
      <c r="H207" s="54">
        <v>1.095</v>
      </c>
      <c r="I207" s="9">
        <f>+ROUND(G207*H207,2)</f>
        <v>0</v>
      </c>
      <c r="J207" s="4"/>
    </row>
    <row r="208" spans="2:10" ht="33" customHeight="1">
      <c r="B208" s="5"/>
      <c r="C208" s="52" t="s">
        <v>283</v>
      </c>
      <c r="D208" s="43" t="s">
        <v>284</v>
      </c>
      <c r="E208" s="94">
        <v>11</v>
      </c>
      <c r="F208" s="13"/>
      <c r="G208" s="13">
        <f>E208*F208</f>
        <v>0</v>
      </c>
      <c r="H208" s="55">
        <v>1.095</v>
      </c>
      <c r="I208" s="24">
        <f t="shared" ref="I208:I261" si="5">+ROUND(G208*H208,2)</f>
        <v>0</v>
      </c>
      <c r="J208" s="4"/>
    </row>
    <row r="209" spans="2:10" ht="24.95" customHeight="1">
      <c r="B209" s="5"/>
      <c r="C209" s="15" t="s">
        <v>285</v>
      </c>
      <c r="D209" s="43"/>
      <c r="E209" s="94"/>
      <c r="F209" s="13"/>
      <c r="G209" s="13">
        <f>E209*F209</f>
        <v>0</v>
      </c>
      <c r="H209" s="55"/>
      <c r="I209" s="24">
        <f t="shared" si="5"/>
        <v>0</v>
      </c>
      <c r="J209" s="4"/>
    </row>
    <row r="210" spans="2:10" ht="54" customHeight="1">
      <c r="B210" s="10" t="s">
        <v>286</v>
      </c>
      <c r="C210" s="52" t="s">
        <v>287</v>
      </c>
      <c r="D210" s="43" t="s">
        <v>127</v>
      </c>
      <c r="E210" s="94">
        <v>1600</v>
      </c>
      <c r="F210" s="13"/>
      <c r="G210" s="13">
        <f>E210*F210</f>
        <v>0</v>
      </c>
      <c r="H210" s="55">
        <v>1.095</v>
      </c>
      <c r="I210" s="24">
        <f t="shared" si="5"/>
        <v>0</v>
      </c>
      <c r="J210" s="4"/>
    </row>
    <row r="211" spans="2:10" ht="24.75" customHeight="1">
      <c r="B211" s="10"/>
      <c r="C211" s="30" t="s">
        <v>375</v>
      </c>
      <c r="D211" s="43"/>
      <c r="E211" s="94" t="s">
        <v>377</v>
      </c>
      <c r="F211" s="13"/>
      <c r="G211" s="13"/>
      <c r="H211" s="55"/>
      <c r="I211" s="24">
        <f t="shared" si="5"/>
        <v>0</v>
      </c>
      <c r="J211" s="4"/>
    </row>
    <row r="212" spans="2:10" ht="24.95" customHeight="1">
      <c r="B212" s="10" t="s">
        <v>288</v>
      </c>
      <c r="C212" s="52" t="s">
        <v>289</v>
      </c>
      <c r="D212" s="43" t="s">
        <v>127</v>
      </c>
      <c r="E212" s="94">
        <v>1600</v>
      </c>
      <c r="F212" s="13"/>
      <c r="G212" s="13">
        <f t="shared" ref="G212:G242" si="6">E212*F212</f>
        <v>0</v>
      </c>
      <c r="H212" s="55">
        <v>1.095</v>
      </c>
      <c r="I212" s="24">
        <f t="shared" si="5"/>
        <v>0</v>
      </c>
      <c r="J212" s="4"/>
    </row>
    <row r="213" spans="2:10" ht="24.95" customHeight="1">
      <c r="B213" s="10"/>
      <c r="C213" s="15" t="s">
        <v>290</v>
      </c>
      <c r="D213" s="43"/>
      <c r="E213" s="94"/>
      <c r="F213" s="13"/>
      <c r="G213" s="13">
        <f t="shared" si="6"/>
        <v>0</v>
      </c>
      <c r="H213" s="55"/>
      <c r="I213" s="24">
        <f t="shared" si="5"/>
        <v>0</v>
      </c>
      <c r="J213" s="4"/>
    </row>
    <row r="214" spans="2:10" ht="24.75" customHeight="1">
      <c r="B214" s="10" t="s">
        <v>291</v>
      </c>
      <c r="C214" s="52" t="s">
        <v>292</v>
      </c>
      <c r="D214" s="43" t="s">
        <v>127</v>
      </c>
      <c r="E214" s="94">
        <v>8</v>
      </c>
      <c r="F214" s="13"/>
      <c r="G214" s="13">
        <f t="shared" si="6"/>
        <v>0</v>
      </c>
      <c r="H214" s="55">
        <v>1.095</v>
      </c>
      <c r="I214" s="24">
        <f t="shared" si="5"/>
        <v>0</v>
      </c>
      <c r="J214" s="4"/>
    </row>
    <row r="215" spans="2:10" ht="24.95" customHeight="1">
      <c r="B215" s="10"/>
      <c r="C215" s="30" t="s">
        <v>293</v>
      </c>
      <c r="D215" s="43"/>
      <c r="E215" s="94"/>
      <c r="F215" s="13"/>
      <c r="G215" s="13">
        <f t="shared" si="6"/>
        <v>0</v>
      </c>
      <c r="H215" s="55"/>
      <c r="I215" s="24">
        <f t="shared" si="5"/>
        <v>0</v>
      </c>
      <c r="J215" s="4"/>
    </row>
    <row r="216" spans="2:10" ht="24.95" customHeight="1">
      <c r="B216" s="10" t="s">
        <v>294</v>
      </c>
      <c r="C216" s="52" t="s">
        <v>295</v>
      </c>
      <c r="D216" s="43" t="s">
        <v>127</v>
      </c>
      <c r="E216" s="94">
        <v>8</v>
      </c>
      <c r="F216" s="13"/>
      <c r="G216" s="13">
        <f t="shared" si="6"/>
        <v>0</v>
      </c>
      <c r="H216" s="55">
        <v>1.095</v>
      </c>
      <c r="I216" s="24">
        <f t="shared" si="5"/>
        <v>0</v>
      </c>
      <c r="J216" s="4"/>
    </row>
    <row r="217" spans="2:10" ht="24.95" customHeight="1">
      <c r="B217" s="10"/>
      <c r="C217" s="30" t="s">
        <v>296</v>
      </c>
      <c r="D217" s="43"/>
      <c r="E217" s="94"/>
      <c r="F217" s="13"/>
      <c r="G217" s="13">
        <f t="shared" si="6"/>
        <v>0</v>
      </c>
      <c r="H217" s="55"/>
      <c r="I217" s="24">
        <f t="shared" si="5"/>
        <v>0</v>
      </c>
      <c r="J217" s="4"/>
    </row>
    <row r="218" spans="2:10" ht="27" customHeight="1">
      <c r="B218" s="44">
        <v>180501</v>
      </c>
      <c r="C218" s="52" t="s">
        <v>297</v>
      </c>
      <c r="D218" s="43" t="s">
        <v>8</v>
      </c>
      <c r="E218" s="94">
        <v>36</v>
      </c>
      <c r="F218" s="13"/>
      <c r="G218" s="13">
        <f t="shared" si="6"/>
        <v>0</v>
      </c>
      <c r="H218" s="55">
        <v>1.095</v>
      </c>
      <c r="I218" s="24">
        <f t="shared" si="5"/>
        <v>0</v>
      </c>
      <c r="J218" s="4"/>
    </row>
    <row r="219" spans="2:10" ht="24.95" customHeight="1">
      <c r="B219" s="44"/>
      <c r="C219" s="15" t="s">
        <v>298</v>
      </c>
      <c r="D219" s="43"/>
      <c r="E219" s="94"/>
      <c r="F219" s="13"/>
      <c r="G219" s="13">
        <f t="shared" si="6"/>
        <v>0</v>
      </c>
      <c r="H219" s="55"/>
      <c r="I219" s="24">
        <f t="shared" si="5"/>
        <v>0</v>
      </c>
      <c r="J219" s="4"/>
    </row>
    <row r="220" spans="2:10" ht="24.95" customHeight="1">
      <c r="B220" s="44">
        <v>1805011</v>
      </c>
      <c r="C220" s="52" t="s">
        <v>299</v>
      </c>
      <c r="D220" s="43" t="s">
        <v>8</v>
      </c>
      <c r="E220" s="94">
        <v>75</v>
      </c>
      <c r="F220" s="13"/>
      <c r="G220" s="13">
        <f t="shared" si="6"/>
        <v>0</v>
      </c>
      <c r="H220" s="55">
        <v>1.095</v>
      </c>
      <c r="I220" s="24">
        <f t="shared" si="5"/>
        <v>0</v>
      </c>
      <c r="J220" s="4"/>
    </row>
    <row r="221" spans="2:10" ht="24.95" customHeight="1">
      <c r="B221" s="44"/>
      <c r="C221" s="15" t="s">
        <v>298</v>
      </c>
      <c r="D221" s="43"/>
      <c r="E221" s="94"/>
      <c r="F221" s="13"/>
      <c r="G221" s="13">
        <f t="shared" si="6"/>
        <v>0</v>
      </c>
      <c r="H221" s="55"/>
      <c r="I221" s="24">
        <f t="shared" si="5"/>
        <v>0</v>
      </c>
      <c r="J221" s="4"/>
    </row>
    <row r="222" spans="2:10" ht="39" customHeight="1">
      <c r="B222" s="44">
        <v>180401</v>
      </c>
      <c r="C222" s="52" t="s">
        <v>300</v>
      </c>
      <c r="D222" s="43" t="s">
        <v>8</v>
      </c>
      <c r="E222" s="94">
        <v>125</v>
      </c>
      <c r="F222" s="13"/>
      <c r="G222" s="13">
        <f t="shared" si="6"/>
        <v>0</v>
      </c>
      <c r="H222" s="55">
        <v>1.095</v>
      </c>
      <c r="I222" s="24">
        <f t="shared" si="5"/>
        <v>0</v>
      </c>
      <c r="J222" s="4"/>
    </row>
    <row r="223" spans="2:10" ht="24.95" customHeight="1">
      <c r="B223" s="44"/>
      <c r="C223" s="15" t="s">
        <v>301</v>
      </c>
      <c r="D223" s="43"/>
      <c r="E223" s="94"/>
      <c r="F223" s="13"/>
      <c r="G223" s="13">
        <f t="shared" si="6"/>
        <v>0</v>
      </c>
      <c r="H223" s="55"/>
      <c r="I223" s="24">
        <f t="shared" si="5"/>
        <v>0</v>
      </c>
      <c r="J223" s="4"/>
    </row>
    <row r="224" spans="2:10" ht="33" customHeight="1">
      <c r="B224" s="44">
        <v>180701</v>
      </c>
      <c r="C224" s="52" t="s">
        <v>302</v>
      </c>
      <c r="D224" s="43" t="s">
        <v>8</v>
      </c>
      <c r="E224" s="94">
        <v>160</v>
      </c>
      <c r="F224" s="13"/>
      <c r="G224" s="13">
        <f t="shared" si="6"/>
        <v>0</v>
      </c>
      <c r="H224" s="55">
        <v>1.095</v>
      </c>
      <c r="I224" s="24">
        <f t="shared" si="5"/>
        <v>0</v>
      </c>
      <c r="J224" s="4"/>
    </row>
    <row r="225" spans="2:10" ht="24.95" customHeight="1">
      <c r="B225" s="44"/>
      <c r="C225" s="15" t="s">
        <v>303</v>
      </c>
      <c r="D225" s="43"/>
      <c r="E225" s="94"/>
      <c r="F225" s="13"/>
      <c r="G225" s="13">
        <f t="shared" si="6"/>
        <v>0</v>
      </c>
      <c r="H225" s="55"/>
      <c r="I225" s="24">
        <f t="shared" si="5"/>
        <v>0</v>
      </c>
      <c r="J225" s="4"/>
    </row>
    <row r="226" spans="2:10" ht="45.75" customHeight="1">
      <c r="B226" s="44">
        <v>1807011</v>
      </c>
      <c r="C226" s="52" t="s">
        <v>304</v>
      </c>
      <c r="D226" s="43" t="s">
        <v>8</v>
      </c>
      <c r="E226" s="94">
        <v>10</v>
      </c>
      <c r="F226" s="13"/>
      <c r="G226" s="13">
        <f t="shared" si="6"/>
        <v>0</v>
      </c>
      <c r="H226" s="55">
        <v>1.095</v>
      </c>
      <c r="I226" s="24">
        <f t="shared" si="5"/>
        <v>0</v>
      </c>
      <c r="J226" s="4"/>
    </row>
    <row r="227" spans="2:10" ht="30" customHeight="1">
      <c r="B227" s="44"/>
      <c r="C227" s="15" t="s">
        <v>305</v>
      </c>
      <c r="D227" s="43"/>
      <c r="E227" s="94"/>
      <c r="F227" s="13"/>
      <c r="G227" s="13">
        <f t="shared" si="6"/>
        <v>0</v>
      </c>
      <c r="H227" s="55"/>
      <c r="I227" s="24">
        <f t="shared" si="5"/>
        <v>0</v>
      </c>
      <c r="J227" s="4"/>
    </row>
    <row r="228" spans="2:10" ht="44.25" customHeight="1">
      <c r="B228" s="44">
        <v>180702</v>
      </c>
      <c r="C228" s="52" t="s">
        <v>306</v>
      </c>
      <c r="D228" s="43" t="s">
        <v>8</v>
      </c>
      <c r="E228" s="94">
        <v>120</v>
      </c>
      <c r="F228" s="13"/>
      <c r="G228" s="13">
        <f t="shared" si="6"/>
        <v>0</v>
      </c>
      <c r="H228" s="55">
        <v>1.095</v>
      </c>
      <c r="I228" s="24">
        <f t="shared" si="5"/>
        <v>0</v>
      </c>
      <c r="J228" s="4"/>
    </row>
    <row r="229" spans="2:10" ht="24.95" customHeight="1">
      <c r="B229" s="44"/>
      <c r="C229" s="15" t="s">
        <v>307</v>
      </c>
      <c r="D229" s="43"/>
      <c r="E229" s="94"/>
      <c r="F229" s="13"/>
      <c r="G229" s="13">
        <f t="shared" si="6"/>
        <v>0</v>
      </c>
      <c r="H229" s="55"/>
      <c r="I229" s="24">
        <f t="shared" si="5"/>
        <v>0</v>
      </c>
      <c r="J229" s="4"/>
    </row>
    <row r="230" spans="2:10" ht="46.5" customHeight="1">
      <c r="B230" s="44">
        <v>1807022</v>
      </c>
      <c r="C230" s="52" t="s">
        <v>308</v>
      </c>
      <c r="D230" s="43" t="s">
        <v>8</v>
      </c>
      <c r="E230" s="94">
        <v>10</v>
      </c>
      <c r="F230" s="13"/>
      <c r="G230" s="13">
        <f t="shared" si="6"/>
        <v>0</v>
      </c>
      <c r="H230" s="55">
        <v>1.095</v>
      </c>
      <c r="I230" s="24">
        <f t="shared" si="5"/>
        <v>0</v>
      </c>
      <c r="J230" s="4"/>
    </row>
    <row r="231" spans="2:10" ht="24.95" customHeight="1">
      <c r="B231" s="44"/>
      <c r="C231" s="15" t="s">
        <v>305</v>
      </c>
      <c r="D231" s="43"/>
      <c r="E231" s="94"/>
      <c r="F231" s="13"/>
      <c r="G231" s="13">
        <f t="shared" si="6"/>
        <v>0</v>
      </c>
      <c r="H231" s="55"/>
      <c r="I231" s="24">
        <f t="shared" si="5"/>
        <v>0</v>
      </c>
      <c r="J231" s="4"/>
    </row>
    <row r="232" spans="2:10" ht="42.75" customHeight="1">
      <c r="B232" s="44">
        <v>180602</v>
      </c>
      <c r="C232" s="52" t="s">
        <v>309</v>
      </c>
      <c r="D232" s="43" t="s">
        <v>8</v>
      </c>
      <c r="E232" s="94">
        <v>150</v>
      </c>
      <c r="F232" s="13"/>
      <c r="G232" s="13">
        <f t="shared" si="6"/>
        <v>0</v>
      </c>
      <c r="H232" s="55">
        <v>1.095</v>
      </c>
      <c r="I232" s="24">
        <f t="shared" si="5"/>
        <v>0</v>
      </c>
      <c r="J232" s="4"/>
    </row>
    <row r="233" spans="2:10" ht="30.75" customHeight="1">
      <c r="B233" s="44"/>
      <c r="C233" s="15" t="s">
        <v>310</v>
      </c>
      <c r="D233" s="43"/>
      <c r="E233" s="94"/>
      <c r="F233" s="13"/>
      <c r="G233" s="13">
        <f t="shared" si="6"/>
        <v>0</v>
      </c>
      <c r="H233" s="55"/>
      <c r="I233" s="24">
        <f t="shared" si="5"/>
        <v>0</v>
      </c>
      <c r="J233" s="4"/>
    </row>
    <row r="234" spans="2:10" ht="48.75" customHeight="1">
      <c r="B234" s="44">
        <v>1806022</v>
      </c>
      <c r="C234" s="52" t="s">
        <v>311</v>
      </c>
      <c r="D234" s="43" t="s">
        <v>8</v>
      </c>
      <c r="E234" s="94">
        <v>10</v>
      </c>
      <c r="F234" s="13"/>
      <c r="G234" s="13">
        <f t="shared" si="6"/>
        <v>0</v>
      </c>
      <c r="H234" s="55">
        <v>1.095</v>
      </c>
      <c r="I234" s="24">
        <f t="shared" si="5"/>
        <v>0</v>
      </c>
      <c r="J234" s="4"/>
    </row>
    <row r="235" spans="2:10" ht="35.25" customHeight="1">
      <c r="B235" s="44"/>
      <c r="C235" s="15" t="s">
        <v>305</v>
      </c>
      <c r="D235" s="43"/>
      <c r="E235" s="94"/>
      <c r="F235" s="13"/>
      <c r="G235" s="13">
        <f t="shared" si="6"/>
        <v>0</v>
      </c>
      <c r="H235" s="55"/>
      <c r="I235" s="24">
        <f t="shared" si="5"/>
        <v>0</v>
      </c>
      <c r="J235" s="4"/>
    </row>
    <row r="236" spans="2:10" ht="16.5" customHeight="1">
      <c r="B236" s="44">
        <v>180603</v>
      </c>
      <c r="C236" s="52" t="s">
        <v>312</v>
      </c>
      <c r="D236" s="43" t="s">
        <v>8</v>
      </c>
      <c r="E236" s="94">
        <v>30</v>
      </c>
      <c r="F236" s="13"/>
      <c r="G236" s="13">
        <f t="shared" si="6"/>
        <v>0</v>
      </c>
      <c r="H236" s="55">
        <v>1.095</v>
      </c>
      <c r="I236" s="24">
        <f t="shared" si="5"/>
        <v>0</v>
      </c>
      <c r="J236" s="4"/>
    </row>
    <row r="237" spans="2:10" ht="24.95" customHeight="1">
      <c r="B237" s="44"/>
      <c r="C237" s="15" t="s">
        <v>313</v>
      </c>
      <c r="D237" s="43"/>
      <c r="E237" s="94"/>
      <c r="F237" s="13"/>
      <c r="G237" s="13">
        <f t="shared" si="6"/>
        <v>0</v>
      </c>
      <c r="H237" s="55"/>
      <c r="I237" s="24">
        <f t="shared" si="5"/>
        <v>0</v>
      </c>
      <c r="J237" s="4"/>
    </row>
    <row r="238" spans="2:10" ht="21.75" customHeight="1">
      <c r="B238" s="44">
        <v>1806033</v>
      </c>
      <c r="C238" s="52" t="s">
        <v>314</v>
      </c>
      <c r="D238" s="43" t="s">
        <v>8</v>
      </c>
      <c r="E238" s="94">
        <v>10</v>
      </c>
      <c r="F238" s="13"/>
      <c r="G238" s="13">
        <f t="shared" si="6"/>
        <v>0</v>
      </c>
      <c r="H238" s="55">
        <v>1.095</v>
      </c>
      <c r="I238" s="24">
        <f t="shared" si="5"/>
        <v>0</v>
      </c>
      <c r="J238" s="4"/>
    </row>
    <row r="239" spans="2:10" ht="30.75" customHeight="1">
      <c r="B239" s="44"/>
      <c r="C239" s="15" t="s">
        <v>305</v>
      </c>
      <c r="D239" s="43"/>
      <c r="E239" s="94"/>
      <c r="F239" s="13"/>
      <c r="G239" s="13">
        <f t="shared" si="6"/>
        <v>0</v>
      </c>
      <c r="H239" s="55"/>
      <c r="I239" s="24">
        <f t="shared" si="5"/>
        <v>0</v>
      </c>
      <c r="J239" s="4"/>
    </row>
    <row r="240" spans="2:10" ht="16.5" customHeight="1">
      <c r="B240" s="44">
        <v>181301</v>
      </c>
      <c r="C240" s="52" t="s">
        <v>315</v>
      </c>
      <c r="D240" s="43" t="s">
        <v>19</v>
      </c>
      <c r="E240" s="94">
        <v>7000</v>
      </c>
      <c r="F240" s="13"/>
      <c r="G240" s="13">
        <f t="shared" si="6"/>
        <v>0</v>
      </c>
      <c r="H240" s="55">
        <v>1.095</v>
      </c>
      <c r="I240" s="24">
        <f t="shared" si="5"/>
        <v>0</v>
      </c>
      <c r="J240" s="4"/>
    </row>
    <row r="241" spans="2:10" ht="24.75" customHeight="1">
      <c r="B241" s="44"/>
      <c r="C241" s="15" t="s">
        <v>316</v>
      </c>
      <c r="D241" s="43"/>
      <c r="E241" s="94"/>
      <c r="F241" s="13"/>
      <c r="G241" s="13">
        <f t="shared" si="6"/>
        <v>0</v>
      </c>
      <c r="H241" s="55"/>
      <c r="I241" s="24">
        <f t="shared" si="5"/>
        <v>0</v>
      </c>
      <c r="J241" s="4"/>
    </row>
    <row r="242" spans="2:10" ht="27.75" customHeight="1">
      <c r="B242" s="44">
        <v>1813011</v>
      </c>
      <c r="C242" s="52" t="s">
        <v>317</v>
      </c>
      <c r="D242" s="43" t="s">
        <v>19</v>
      </c>
      <c r="E242" s="94">
        <v>1300</v>
      </c>
      <c r="F242" s="13"/>
      <c r="G242" s="13">
        <f t="shared" si="6"/>
        <v>0</v>
      </c>
      <c r="H242" s="55">
        <v>1.095</v>
      </c>
      <c r="I242" s="24">
        <f t="shared" si="5"/>
        <v>0</v>
      </c>
      <c r="J242" s="4"/>
    </row>
    <row r="243" spans="2:10" ht="24.95" customHeight="1">
      <c r="B243" s="44"/>
      <c r="C243" s="15" t="s">
        <v>305</v>
      </c>
      <c r="D243" s="43"/>
      <c r="E243" s="94"/>
      <c r="F243" s="13"/>
      <c r="G243" s="13"/>
      <c r="H243" s="55"/>
      <c r="I243" s="24"/>
      <c r="J243" s="4"/>
    </row>
    <row r="244" spans="2:10" ht="24.75" customHeight="1">
      <c r="B244" s="44">
        <v>181302</v>
      </c>
      <c r="C244" s="52" t="s">
        <v>318</v>
      </c>
      <c r="D244" s="43" t="s">
        <v>19</v>
      </c>
      <c r="E244" s="94">
        <v>4100</v>
      </c>
      <c r="F244" s="13"/>
      <c r="G244" s="13">
        <f>E244*F244</f>
        <v>0</v>
      </c>
      <c r="H244" s="55">
        <v>1.095</v>
      </c>
      <c r="I244" s="24">
        <f t="shared" si="5"/>
        <v>0</v>
      </c>
      <c r="J244" s="4"/>
    </row>
    <row r="245" spans="2:10" ht="28.5" customHeight="1">
      <c r="B245" s="44"/>
      <c r="C245" s="15" t="s">
        <v>310</v>
      </c>
      <c r="D245" s="43"/>
      <c r="E245" s="94"/>
      <c r="F245" s="13"/>
      <c r="G245" s="13"/>
      <c r="H245" s="55"/>
      <c r="I245" s="24"/>
      <c r="J245" s="4"/>
    </row>
    <row r="246" spans="2:10" ht="17.25" customHeight="1">
      <c r="B246" s="44">
        <v>1813022</v>
      </c>
      <c r="C246" s="52" t="s">
        <v>319</v>
      </c>
      <c r="D246" s="43" t="s">
        <v>19</v>
      </c>
      <c r="E246" s="94">
        <v>1300</v>
      </c>
      <c r="F246" s="13"/>
      <c r="G246" s="13">
        <f>E246*F246</f>
        <v>0</v>
      </c>
      <c r="H246" s="55">
        <v>1.095</v>
      </c>
      <c r="I246" s="24">
        <f t="shared" si="5"/>
        <v>0</v>
      </c>
      <c r="J246" s="4"/>
    </row>
    <row r="247" spans="2:10" ht="24.95" customHeight="1">
      <c r="B247" s="44"/>
      <c r="C247" s="15" t="s">
        <v>305</v>
      </c>
      <c r="D247" s="43"/>
      <c r="E247" s="94"/>
      <c r="F247" s="13"/>
      <c r="G247" s="13"/>
      <c r="H247" s="55"/>
      <c r="I247" s="24"/>
      <c r="J247" s="4"/>
    </row>
    <row r="248" spans="2:10" ht="30.75" customHeight="1">
      <c r="B248" s="44">
        <v>181401</v>
      </c>
      <c r="C248" s="52" t="s">
        <v>320</v>
      </c>
      <c r="D248" s="43" t="s">
        <v>19</v>
      </c>
      <c r="E248" s="94">
        <v>1300</v>
      </c>
      <c r="F248" s="13"/>
      <c r="G248" s="13">
        <f>E248*F248</f>
        <v>0</v>
      </c>
      <c r="H248" s="55">
        <v>1.095</v>
      </c>
      <c r="I248" s="24">
        <f t="shared" si="5"/>
        <v>0</v>
      </c>
      <c r="J248" s="4"/>
    </row>
    <row r="249" spans="2:10" ht="24.95" customHeight="1">
      <c r="B249" s="44"/>
      <c r="C249" s="15" t="s">
        <v>298</v>
      </c>
      <c r="D249" s="43"/>
      <c r="E249" s="94"/>
      <c r="F249" s="13"/>
      <c r="G249" s="13"/>
      <c r="H249" s="55"/>
      <c r="I249" s="24"/>
      <c r="J249" s="4"/>
    </row>
    <row r="250" spans="2:10" ht="45" customHeight="1">
      <c r="B250" s="44">
        <v>1815011</v>
      </c>
      <c r="C250" s="53" t="s">
        <v>321</v>
      </c>
      <c r="D250" s="43" t="s">
        <v>8</v>
      </c>
      <c r="E250" s="94">
        <v>2.5</v>
      </c>
      <c r="F250" s="13"/>
      <c r="G250" s="13">
        <f>E250*F250</f>
        <v>0</v>
      </c>
      <c r="H250" s="55">
        <v>1.095</v>
      </c>
      <c r="I250" s="24">
        <f t="shared" si="5"/>
        <v>0</v>
      </c>
      <c r="J250" s="4"/>
    </row>
    <row r="251" spans="2:10" ht="24.95" customHeight="1">
      <c r="B251" s="44"/>
      <c r="C251" s="23" t="s">
        <v>322</v>
      </c>
      <c r="D251" s="43"/>
      <c r="E251" s="94"/>
      <c r="F251" s="13"/>
      <c r="G251" s="13">
        <f>E251*F251</f>
        <v>0</v>
      </c>
      <c r="H251" s="55"/>
      <c r="I251" s="24">
        <f t="shared" si="5"/>
        <v>0</v>
      </c>
      <c r="J251" s="4"/>
    </row>
    <row r="252" spans="2:10" ht="25.5" customHeight="1">
      <c r="B252" s="44">
        <v>181501</v>
      </c>
      <c r="C252" s="53" t="s">
        <v>323</v>
      </c>
      <c r="D252" s="43" t="s">
        <v>8</v>
      </c>
      <c r="E252" s="94">
        <v>2.5</v>
      </c>
      <c r="F252" s="13"/>
      <c r="G252" s="13">
        <f>E252*F252</f>
        <v>0</v>
      </c>
      <c r="H252" s="55">
        <v>1.095</v>
      </c>
      <c r="I252" s="24">
        <f t="shared" si="5"/>
        <v>0</v>
      </c>
      <c r="J252" s="4"/>
    </row>
    <row r="253" spans="2:10" ht="31.5" customHeight="1">
      <c r="B253" s="44"/>
      <c r="C253" s="23" t="s">
        <v>324</v>
      </c>
      <c r="D253" s="43"/>
      <c r="E253" s="94"/>
      <c r="F253" s="13"/>
      <c r="G253" s="13"/>
      <c r="H253" s="55"/>
      <c r="I253" s="24"/>
      <c r="J253" s="4"/>
    </row>
    <row r="254" spans="2:10" ht="37.5" customHeight="1">
      <c r="B254" s="44">
        <v>1815012</v>
      </c>
      <c r="C254" s="53" t="s">
        <v>325</v>
      </c>
      <c r="D254" s="43" t="s">
        <v>8</v>
      </c>
      <c r="E254" s="94">
        <v>1</v>
      </c>
      <c r="F254" s="13"/>
      <c r="G254" s="13">
        <f>E254*F254</f>
        <v>0</v>
      </c>
      <c r="H254" s="55">
        <v>1.095</v>
      </c>
      <c r="I254" s="24">
        <f t="shared" si="5"/>
        <v>0</v>
      </c>
      <c r="J254" s="4"/>
    </row>
    <row r="255" spans="2:10" ht="31.5" customHeight="1">
      <c r="B255" s="44"/>
      <c r="C255" s="23" t="s">
        <v>326</v>
      </c>
      <c r="D255" s="43"/>
      <c r="E255" s="94"/>
      <c r="F255" s="13"/>
      <c r="G255" s="13"/>
      <c r="H255" s="55"/>
      <c r="I255" s="24"/>
      <c r="J255" s="4"/>
    </row>
    <row r="256" spans="2:10" ht="30" customHeight="1">
      <c r="B256" s="44">
        <v>181703</v>
      </c>
      <c r="C256" s="53" t="s">
        <v>327</v>
      </c>
      <c r="D256" s="43" t="s">
        <v>19</v>
      </c>
      <c r="E256" s="94">
        <v>1000</v>
      </c>
      <c r="F256" s="13"/>
      <c r="G256" s="13">
        <f>E256*F256</f>
        <v>0</v>
      </c>
      <c r="H256" s="55">
        <v>1.095</v>
      </c>
      <c r="I256" s="24">
        <f t="shared" si="5"/>
        <v>0</v>
      </c>
      <c r="J256" s="4"/>
    </row>
    <row r="257" spans="2:11" ht="24.95" customHeight="1">
      <c r="B257" s="44"/>
      <c r="C257" s="15" t="s">
        <v>328</v>
      </c>
      <c r="D257" s="43"/>
      <c r="E257" s="94"/>
      <c r="F257" s="13"/>
      <c r="G257" s="13"/>
      <c r="H257" s="55"/>
      <c r="I257" s="24"/>
      <c r="J257" s="4"/>
    </row>
    <row r="258" spans="2:11" ht="67.5" customHeight="1">
      <c r="B258" s="44">
        <v>182001</v>
      </c>
      <c r="C258" s="52" t="s">
        <v>329</v>
      </c>
      <c r="D258" s="43" t="s">
        <v>50</v>
      </c>
      <c r="E258" s="94">
        <v>50</v>
      </c>
      <c r="F258" s="13"/>
      <c r="G258" s="13">
        <f>E258*F258</f>
        <v>0</v>
      </c>
      <c r="H258" s="55">
        <v>1.095</v>
      </c>
      <c r="I258" s="24">
        <f t="shared" si="5"/>
        <v>0</v>
      </c>
      <c r="J258" s="4"/>
    </row>
    <row r="259" spans="2:11" ht="24.95" customHeight="1">
      <c r="B259" s="44"/>
      <c r="C259" s="30" t="s">
        <v>330</v>
      </c>
      <c r="D259" s="43"/>
      <c r="E259" s="94"/>
      <c r="F259" s="13"/>
      <c r="G259" s="13"/>
      <c r="H259" s="55"/>
      <c r="I259" s="24"/>
      <c r="J259" s="4"/>
    </row>
    <row r="260" spans="2:11" ht="24.95" customHeight="1">
      <c r="B260" s="44">
        <v>182201</v>
      </c>
      <c r="C260" s="53" t="s">
        <v>331</v>
      </c>
      <c r="D260" s="43" t="s">
        <v>332</v>
      </c>
      <c r="E260" s="95">
        <v>4</v>
      </c>
      <c r="F260" s="13"/>
      <c r="G260" s="13">
        <f>E260*F260</f>
        <v>0</v>
      </c>
      <c r="H260" s="55">
        <v>1.095</v>
      </c>
      <c r="I260" s="24">
        <f t="shared" si="5"/>
        <v>0</v>
      </c>
      <c r="J260" s="4"/>
    </row>
    <row r="261" spans="2:11" ht="24.95" customHeight="1">
      <c r="B261" s="44">
        <v>182301</v>
      </c>
      <c r="C261" s="53" t="s">
        <v>333</v>
      </c>
      <c r="D261" s="43" t="s">
        <v>334</v>
      </c>
      <c r="E261" s="95">
        <v>250</v>
      </c>
      <c r="F261" s="13"/>
      <c r="G261" s="13">
        <f>E261*F261</f>
        <v>0</v>
      </c>
      <c r="H261" s="55">
        <v>1.095</v>
      </c>
      <c r="I261" s="24">
        <f t="shared" si="5"/>
        <v>0</v>
      </c>
      <c r="J261" s="4"/>
    </row>
    <row r="262" spans="2:11" ht="24.95" customHeight="1" thickBot="1">
      <c r="B262" s="57" t="s">
        <v>373</v>
      </c>
      <c r="C262" s="50" t="s">
        <v>696</v>
      </c>
      <c r="D262" s="32" t="s">
        <v>278</v>
      </c>
      <c r="E262" s="92"/>
      <c r="F262" s="33">
        <v>0.25</v>
      </c>
      <c r="G262" s="33">
        <f>E262*F262</f>
        <v>0</v>
      </c>
      <c r="H262" s="69">
        <v>1.22</v>
      </c>
      <c r="I262" s="70">
        <f>G262*H262</f>
        <v>0</v>
      </c>
      <c r="J262" s="4"/>
    </row>
    <row r="263" spans="2:11" ht="24.95" customHeight="1" thickBot="1">
      <c r="C263" s="71" t="s">
        <v>335</v>
      </c>
      <c r="D263" s="36"/>
      <c r="E263" s="37"/>
      <c r="F263" s="38"/>
      <c r="G263" s="72">
        <f>SUM(G207:G262)</f>
        <v>0</v>
      </c>
      <c r="H263" s="37"/>
      <c r="I263" s="72">
        <f>SUM(I207:I262)</f>
        <v>0</v>
      </c>
      <c r="J263" s="4"/>
    </row>
    <row r="264" spans="2:11" ht="24.95" customHeight="1"/>
    <row r="266" spans="2:11" ht="15.75" thickBot="1">
      <c r="F266" s="3"/>
      <c r="G266" s="37"/>
      <c r="H266" s="36"/>
      <c r="I266" s="36"/>
      <c r="J266" s="37"/>
      <c r="K266" s="3"/>
    </row>
    <row r="267" spans="2:11" ht="15.75" thickBot="1">
      <c r="D267" s="73" t="s">
        <v>376</v>
      </c>
      <c r="E267" s="75"/>
      <c r="F267" s="74"/>
      <c r="G267" s="239" t="s">
        <v>336</v>
      </c>
      <c r="H267" s="240"/>
      <c r="I267" s="45" t="s">
        <v>337</v>
      </c>
      <c r="J267" s="4"/>
    </row>
    <row r="268" spans="2:11" ht="21.75" customHeight="1">
      <c r="D268" s="79" t="s">
        <v>378</v>
      </c>
      <c r="E268" s="80"/>
      <c r="F268" s="81"/>
      <c r="G268" s="241">
        <f>G203</f>
        <v>0</v>
      </c>
      <c r="H268" s="242"/>
      <c r="I268" s="46">
        <f>I203</f>
        <v>0</v>
      </c>
      <c r="J268" s="4"/>
    </row>
    <row r="269" spans="2:11" ht="21.75" customHeight="1" thickBot="1">
      <c r="D269" s="76" t="s">
        <v>338</v>
      </c>
      <c r="E269" s="77"/>
      <c r="F269" s="78"/>
      <c r="G269" s="243">
        <f>G263</f>
        <v>0</v>
      </c>
      <c r="H269" s="244"/>
      <c r="I269" s="47">
        <f>I263</f>
        <v>0</v>
      </c>
      <c r="J269" s="4"/>
    </row>
    <row r="270" spans="2:11" ht="21.75" customHeight="1" thickBot="1">
      <c r="D270" s="73" t="s">
        <v>339</v>
      </c>
      <c r="E270" s="75"/>
      <c r="F270" s="74"/>
      <c r="G270" s="245">
        <f>SUM(G268:G269)</f>
        <v>0</v>
      </c>
      <c r="H270" s="246"/>
      <c r="I270" s="48">
        <f>SUM(I268:I269)</f>
        <v>0</v>
      </c>
      <c r="J270" s="4"/>
    </row>
    <row r="271" spans="2:11" ht="21.75" customHeight="1">
      <c r="F271" s="49"/>
    </row>
    <row r="273" spans="6:6">
      <c r="F273" s="49"/>
    </row>
    <row r="274" spans="6:6">
      <c r="F274" s="49"/>
    </row>
  </sheetData>
  <mergeCells count="4">
    <mergeCell ref="G267:H267"/>
    <mergeCell ref="G268:H268"/>
    <mergeCell ref="G269:H269"/>
    <mergeCell ref="G270:H270"/>
  </mergeCells>
  <conditionalFormatting sqref="F3:F202">
    <cfRule type="cellIs" dxfId="1" priority="6" operator="equal">
      <formula>0</formula>
    </cfRule>
  </conditionalFormatting>
  <conditionalFormatting sqref="F207:F262">
    <cfRule type="cellIs" dxfId="0" priority="5"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FB434-E3C5-40B4-A9F7-B511325E5D99}">
  <dimension ref="A1:H316"/>
  <sheetViews>
    <sheetView topLeftCell="A175" workbookViewId="0">
      <selection activeCell="A299" sqref="A1:A1048576"/>
    </sheetView>
  </sheetViews>
  <sheetFormatPr defaultColWidth="12.28515625" defaultRowHeight="18.75" customHeight="1"/>
  <cols>
    <col min="1" max="1" width="5" style="97" customWidth="1"/>
    <col min="2" max="2" width="77.42578125" style="99" customWidth="1"/>
    <col min="3" max="3" width="7.5703125" style="99" bestFit="1" customWidth="1"/>
    <col min="4" max="4" width="9.42578125" style="100" customWidth="1"/>
    <col min="5" max="5" width="11.42578125" style="100" customWidth="1"/>
    <col min="6" max="6" width="12.7109375" style="100" customWidth="1"/>
    <col min="7" max="7" width="10.5703125" style="101" customWidth="1"/>
    <col min="8" max="8" width="12.5703125" style="99" customWidth="1"/>
    <col min="9" max="16384" width="12.28515625" style="99"/>
  </cols>
  <sheetData>
    <row r="1" spans="1:8" ht="18.75" customHeight="1" thickBot="1">
      <c r="B1" s="98"/>
    </row>
    <row r="2" spans="1:8" ht="18.75" customHeight="1" thickBot="1">
      <c r="B2" s="102" t="s">
        <v>379</v>
      </c>
      <c r="C2" s="103" t="s">
        <v>1</v>
      </c>
      <c r="D2" s="104" t="s">
        <v>380</v>
      </c>
      <c r="E2" s="104" t="s">
        <v>381</v>
      </c>
      <c r="F2" s="104" t="s">
        <v>382</v>
      </c>
    </row>
    <row r="3" spans="1:8" ht="18.75" customHeight="1">
      <c r="A3" s="97">
        <v>1</v>
      </c>
      <c r="B3" s="105" t="s">
        <v>383</v>
      </c>
      <c r="C3" s="106" t="s">
        <v>384</v>
      </c>
      <c r="D3" s="107">
        <v>1</v>
      </c>
      <c r="E3" s="108"/>
      <c r="F3" s="107">
        <f>D3*E3</f>
        <v>0</v>
      </c>
    </row>
    <row r="4" spans="1:8" ht="18.75" customHeight="1">
      <c r="A4" s="97">
        <v>2</v>
      </c>
      <c r="B4" s="109" t="s">
        <v>385</v>
      </c>
      <c r="C4" s="110" t="s">
        <v>384</v>
      </c>
      <c r="D4" s="111">
        <v>1</v>
      </c>
      <c r="E4" s="112"/>
      <c r="F4" s="111">
        <f t="shared" ref="F4:F9" si="0">D4*E4</f>
        <v>0</v>
      </c>
    </row>
    <row r="5" spans="1:8" ht="18.75" customHeight="1">
      <c r="A5" s="97">
        <v>3</v>
      </c>
      <c r="B5" s="109" t="s">
        <v>386</v>
      </c>
      <c r="C5" s="110" t="s">
        <v>384</v>
      </c>
      <c r="D5" s="111">
        <v>1</v>
      </c>
      <c r="E5" s="112"/>
      <c r="F5" s="111">
        <f t="shared" si="0"/>
        <v>0</v>
      </c>
    </row>
    <row r="6" spans="1:8" ht="18.75" customHeight="1">
      <c r="A6" s="97">
        <v>4</v>
      </c>
      <c r="B6" s="109" t="s">
        <v>387</v>
      </c>
      <c r="C6" s="110" t="s">
        <v>384</v>
      </c>
      <c r="D6" s="111">
        <v>1</v>
      </c>
      <c r="E6" s="112"/>
      <c r="F6" s="111">
        <f t="shared" si="0"/>
        <v>0</v>
      </c>
    </row>
    <row r="7" spans="1:8" ht="18.75" customHeight="1">
      <c r="A7" s="97">
        <v>5</v>
      </c>
      <c r="B7" s="113" t="s">
        <v>388</v>
      </c>
      <c r="C7" s="110" t="s">
        <v>384</v>
      </c>
      <c r="D7" s="111">
        <v>1</v>
      </c>
      <c r="E7" s="112"/>
      <c r="F7" s="111">
        <f t="shared" si="0"/>
        <v>0</v>
      </c>
    </row>
    <row r="8" spans="1:8" ht="18.75" customHeight="1" thickBot="1">
      <c r="A8" s="97">
        <v>6</v>
      </c>
      <c r="B8" s="114" t="s">
        <v>389</v>
      </c>
      <c r="C8" s="115" t="s">
        <v>384</v>
      </c>
      <c r="D8" s="116">
        <v>1</v>
      </c>
      <c r="E8" s="117"/>
      <c r="F8" s="116">
        <f t="shared" si="0"/>
        <v>0</v>
      </c>
    </row>
    <row r="9" spans="1:8" ht="18.75" customHeight="1" thickBot="1">
      <c r="B9" s="118"/>
      <c r="C9" s="119"/>
      <c r="D9" s="120"/>
      <c r="E9" s="120"/>
      <c r="F9" s="120">
        <f t="shared" si="0"/>
        <v>0</v>
      </c>
    </row>
    <row r="10" spans="1:8" ht="18.75" customHeight="1" thickBot="1">
      <c r="B10" s="102" t="s">
        <v>390</v>
      </c>
      <c r="C10" s="103"/>
      <c r="D10" s="104"/>
      <c r="E10" s="104"/>
      <c r="F10" s="104"/>
    </row>
    <row r="11" spans="1:8" ht="18.75" customHeight="1">
      <c r="A11" s="97">
        <v>1</v>
      </c>
      <c r="B11" s="121" t="s">
        <v>391</v>
      </c>
      <c r="C11" s="122" t="s">
        <v>60</v>
      </c>
      <c r="D11" s="123">
        <v>1</v>
      </c>
      <c r="E11" s="123"/>
      <c r="F11" s="107">
        <f>D11*E11</f>
        <v>0</v>
      </c>
    </row>
    <row r="12" spans="1:8" ht="18.75" customHeight="1">
      <c r="A12" s="97">
        <v>2</v>
      </c>
      <c r="B12" s="124" t="s">
        <v>392</v>
      </c>
      <c r="C12" s="125" t="s">
        <v>60</v>
      </c>
      <c r="D12" s="126">
        <v>1</v>
      </c>
      <c r="E12" s="126"/>
      <c r="F12" s="111">
        <f t="shared" ref="F12:F75" si="1">D12*E12</f>
        <v>0</v>
      </c>
    </row>
    <row r="13" spans="1:8" ht="18.75" customHeight="1">
      <c r="A13" s="97">
        <v>3</v>
      </c>
      <c r="B13" s="124" t="s">
        <v>393</v>
      </c>
      <c r="C13" s="125" t="s">
        <v>60</v>
      </c>
      <c r="D13" s="126">
        <v>1</v>
      </c>
      <c r="E13" s="126"/>
      <c r="F13" s="111">
        <f t="shared" si="1"/>
        <v>0</v>
      </c>
    </row>
    <row r="14" spans="1:8" ht="18.75" customHeight="1" thickBot="1">
      <c r="A14" s="97">
        <v>4</v>
      </c>
      <c r="B14" s="127" t="s">
        <v>394</v>
      </c>
      <c r="C14" s="128" t="s">
        <v>60</v>
      </c>
      <c r="D14" s="129">
        <v>1</v>
      </c>
      <c r="E14" s="129"/>
      <c r="F14" s="116">
        <f t="shared" si="1"/>
        <v>0</v>
      </c>
    </row>
    <row r="15" spans="1:8" s="132" customFormat="1" ht="18.75" customHeight="1">
      <c r="A15" s="97">
        <v>5</v>
      </c>
      <c r="B15" s="121" t="s">
        <v>395</v>
      </c>
      <c r="C15" s="122" t="s">
        <v>60</v>
      </c>
      <c r="D15" s="130">
        <v>1</v>
      </c>
      <c r="E15" s="130"/>
      <c r="F15" s="131">
        <f t="shared" si="1"/>
        <v>0</v>
      </c>
      <c r="G15" s="101"/>
      <c r="H15" s="99"/>
    </row>
    <row r="16" spans="1:8" s="132" customFormat="1" ht="18.75" customHeight="1">
      <c r="A16" s="97">
        <v>6</v>
      </c>
      <c r="B16" s="124" t="s">
        <v>396</v>
      </c>
      <c r="C16" s="125" t="s">
        <v>60</v>
      </c>
      <c r="D16" s="126">
        <v>1</v>
      </c>
      <c r="E16" s="126"/>
      <c r="F16" s="111">
        <f t="shared" si="1"/>
        <v>0</v>
      </c>
      <c r="G16" s="101"/>
      <c r="H16" s="99"/>
    </row>
    <row r="17" spans="1:8" s="132" customFormat="1" ht="18.75" customHeight="1">
      <c r="A17" s="97">
        <v>7</v>
      </c>
      <c r="B17" s="124" t="s">
        <v>397</v>
      </c>
      <c r="C17" s="125" t="s">
        <v>60</v>
      </c>
      <c r="D17" s="126">
        <v>1</v>
      </c>
      <c r="E17" s="126"/>
      <c r="F17" s="111">
        <f t="shared" si="1"/>
        <v>0</v>
      </c>
      <c r="G17" s="101"/>
      <c r="H17" s="99"/>
    </row>
    <row r="18" spans="1:8" s="132" customFormat="1" ht="18.75" customHeight="1">
      <c r="A18" s="97">
        <v>8</v>
      </c>
      <c r="B18" s="124" t="s">
        <v>398</v>
      </c>
      <c r="C18" s="125" t="s">
        <v>60</v>
      </c>
      <c r="D18" s="126">
        <v>1</v>
      </c>
      <c r="E18" s="126"/>
      <c r="F18" s="111">
        <f t="shared" si="1"/>
        <v>0</v>
      </c>
      <c r="G18" s="101"/>
      <c r="H18" s="99"/>
    </row>
    <row r="19" spans="1:8" s="132" customFormat="1" ht="18.75" customHeight="1">
      <c r="A19" s="97">
        <v>9</v>
      </c>
      <c r="B19" s="124" t="s">
        <v>399</v>
      </c>
      <c r="C19" s="125" t="s">
        <v>60</v>
      </c>
      <c r="D19" s="126">
        <v>1</v>
      </c>
      <c r="E19" s="126"/>
      <c r="F19" s="111">
        <f t="shared" si="1"/>
        <v>0</v>
      </c>
      <c r="G19" s="101"/>
      <c r="H19" s="99"/>
    </row>
    <row r="20" spans="1:8" s="132" customFormat="1" ht="18.75" customHeight="1">
      <c r="A20" s="97">
        <v>10</v>
      </c>
      <c r="B20" s="133" t="s">
        <v>400</v>
      </c>
      <c r="C20" s="125" t="s">
        <v>60</v>
      </c>
      <c r="D20" s="126">
        <v>1</v>
      </c>
      <c r="E20" s="126"/>
      <c r="F20" s="111">
        <f t="shared" si="1"/>
        <v>0</v>
      </c>
      <c r="G20" s="101"/>
      <c r="H20" s="99"/>
    </row>
    <row r="21" spans="1:8" s="132" customFormat="1" ht="18.75" customHeight="1">
      <c r="A21" s="97">
        <v>11</v>
      </c>
      <c r="B21" s="133" t="s">
        <v>401</v>
      </c>
      <c r="C21" s="125" t="s">
        <v>60</v>
      </c>
      <c r="D21" s="126">
        <v>1</v>
      </c>
      <c r="E21" s="126"/>
      <c r="F21" s="111">
        <f t="shared" si="1"/>
        <v>0</v>
      </c>
      <c r="G21" s="101"/>
      <c r="H21" s="99"/>
    </row>
    <row r="22" spans="1:8" s="132" customFormat="1" ht="18.75" customHeight="1">
      <c r="A22" s="97">
        <v>12</v>
      </c>
      <c r="B22" s="124" t="s">
        <v>402</v>
      </c>
      <c r="C22" s="125" t="s">
        <v>60</v>
      </c>
      <c r="D22" s="126">
        <v>1</v>
      </c>
      <c r="E22" s="126"/>
      <c r="F22" s="111">
        <f t="shared" si="1"/>
        <v>0</v>
      </c>
      <c r="G22" s="101"/>
      <c r="H22" s="99"/>
    </row>
    <row r="23" spans="1:8" s="132" customFormat="1" ht="18.75" customHeight="1">
      <c r="A23" s="97">
        <v>13</v>
      </c>
      <c r="B23" s="124" t="s">
        <v>403</v>
      </c>
      <c r="C23" s="125" t="s">
        <v>60</v>
      </c>
      <c r="D23" s="126">
        <v>1</v>
      </c>
      <c r="E23" s="126"/>
      <c r="F23" s="111">
        <f t="shared" si="1"/>
        <v>0</v>
      </c>
      <c r="G23" s="101"/>
      <c r="H23" s="99"/>
    </row>
    <row r="24" spans="1:8" s="132" customFormat="1" ht="18.75" customHeight="1" thickBot="1">
      <c r="A24" s="97">
        <v>14</v>
      </c>
      <c r="B24" s="134" t="s">
        <v>404</v>
      </c>
      <c r="C24" s="135" t="s">
        <v>60</v>
      </c>
      <c r="D24" s="129">
        <v>1</v>
      </c>
      <c r="E24" s="129"/>
      <c r="F24" s="116">
        <f t="shared" si="1"/>
        <v>0</v>
      </c>
      <c r="G24" s="101"/>
      <c r="H24" s="99"/>
    </row>
    <row r="25" spans="1:8" s="132" customFormat="1" ht="18.75" customHeight="1">
      <c r="A25" s="97">
        <v>15</v>
      </c>
      <c r="B25" s="121" t="s">
        <v>405</v>
      </c>
      <c r="C25" s="122" t="s">
        <v>406</v>
      </c>
      <c r="D25" s="130">
        <v>1</v>
      </c>
      <c r="E25" s="130"/>
      <c r="F25" s="131">
        <f t="shared" si="1"/>
        <v>0</v>
      </c>
      <c r="G25" s="101"/>
      <c r="H25" s="99"/>
    </row>
    <row r="26" spans="1:8" s="132" customFormat="1" ht="18.75" customHeight="1">
      <c r="A26" s="97">
        <v>16</v>
      </c>
      <c r="B26" s="124" t="s">
        <v>407</v>
      </c>
      <c r="C26" s="125" t="s">
        <v>406</v>
      </c>
      <c r="D26" s="126">
        <v>1</v>
      </c>
      <c r="E26" s="126"/>
      <c r="F26" s="111">
        <f t="shared" si="1"/>
        <v>0</v>
      </c>
      <c r="G26" s="101"/>
      <c r="H26" s="99"/>
    </row>
    <row r="27" spans="1:8" s="132" customFormat="1" ht="18.75" customHeight="1">
      <c r="A27" s="97">
        <v>17</v>
      </c>
      <c r="B27" s="124" t="s">
        <v>408</v>
      </c>
      <c r="C27" s="125" t="s">
        <v>406</v>
      </c>
      <c r="D27" s="126">
        <v>1</v>
      </c>
      <c r="E27" s="126"/>
      <c r="F27" s="111">
        <f t="shared" si="1"/>
        <v>0</v>
      </c>
      <c r="G27" s="101"/>
      <c r="H27" s="99"/>
    </row>
    <row r="28" spans="1:8" s="132" customFormat="1" ht="18.75" customHeight="1">
      <c r="A28" s="97">
        <v>18</v>
      </c>
      <c r="B28" s="124" t="s">
        <v>409</v>
      </c>
      <c r="C28" s="125" t="s">
        <v>60</v>
      </c>
      <c r="D28" s="126">
        <v>1</v>
      </c>
      <c r="E28" s="126"/>
      <c r="F28" s="111">
        <f t="shared" si="1"/>
        <v>0</v>
      </c>
      <c r="G28" s="101"/>
      <c r="H28" s="99"/>
    </row>
    <row r="29" spans="1:8" s="132" customFormat="1" ht="18.75" customHeight="1">
      <c r="A29" s="97">
        <v>19</v>
      </c>
      <c r="B29" s="124" t="s">
        <v>410</v>
      </c>
      <c r="C29" s="125" t="s">
        <v>60</v>
      </c>
      <c r="D29" s="126">
        <v>1</v>
      </c>
      <c r="E29" s="126"/>
      <c r="F29" s="111">
        <f t="shared" si="1"/>
        <v>0</v>
      </c>
      <c r="G29" s="101"/>
      <c r="H29" s="99"/>
    </row>
    <row r="30" spans="1:8" s="132" customFormat="1" ht="18.75" customHeight="1">
      <c r="A30" s="97">
        <v>20</v>
      </c>
      <c r="B30" s="124" t="s">
        <v>411</v>
      </c>
      <c r="C30" s="136" t="s">
        <v>60</v>
      </c>
      <c r="D30" s="126">
        <v>1</v>
      </c>
      <c r="E30" s="126"/>
      <c r="F30" s="111">
        <f t="shared" si="1"/>
        <v>0</v>
      </c>
      <c r="G30" s="101"/>
      <c r="H30" s="99"/>
    </row>
    <row r="31" spans="1:8" s="132" customFormat="1" ht="18.75" customHeight="1" thickBot="1">
      <c r="A31" s="97">
        <v>21</v>
      </c>
      <c r="B31" s="127" t="s">
        <v>412</v>
      </c>
      <c r="C31" s="137" t="s">
        <v>60</v>
      </c>
      <c r="D31" s="129">
        <v>1</v>
      </c>
      <c r="E31" s="129"/>
      <c r="F31" s="116">
        <f t="shared" si="1"/>
        <v>0</v>
      </c>
      <c r="G31" s="101"/>
      <c r="H31" s="99"/>
    </row>
    <row r="32" spans="1:8" s="132" customFormat="1" ht="18.75" customHeight="1">
      <c r="A32" s="97">
        <v>22</v>
      </c>
      <c r="B32" s="138" t="s">
        <v>413</v>
      </c>
      <c r="C32" s="139" t="s">
        <v>60</v>
      </c>
      <c r="D32" s="130">
        <v>1</v>
      </c>
      <c r="E32" s="130"/>
      <c r="F32" s="131">
        <f t="shared" si="1"/>
        <v>0</v>
      </c>
      <c r="G32" s="101"/>
      <c r="H32" s="99"/>
    </row>
    <row r="33" spans="1:8" s="132" customFormat="1" ht="18.75" customHeight="1">
      <c r="A33" s="97">
        <v>23</v>
      </c>
      <c r="B33" s="124" t="s">
        <v>414</v>
      </c>
      <c r="C33" s="136" t="s">
        <v>60</v>
      </c>
      <c r="D33" s="126">
        <v>1</v>
      </c>
      <c r="E33" s="126"/>
      <c r="F33" s="111">
        <f t="shared" si="1"/>
        <v>0</v>
      </c>
      <c r="G33" s="101"/>
      <c r="H33" s="99"/>
    </row>
    <row r="34" spans="1:8" s="132" customFormat="1" ht="18.75" customHeight="1" thickBot="1">
      <c r="A34" s="97">
        <v>24</v>
      </c>
      <c r="B34" s="140" t="s">
        <v>415</v>
      </c>
      <c r="C34" s="141" t="s">
        <v>60</v>
      </c>
      <c r="D34" s="126">
        <v>1</v>
      </c>
      <c r="E34" s="126"/>
      <c r="F34" s="111">
        <f t="shared" si="1"/>
        <v>0</v>
      </c>
      <c r="G34" s="101"/>
      <c r="H34" s="99"/>
    </row>
    <row r="35" spans="1:8" s="132" customFormat="1" ht="18.75" customHeight="1">
      <c r="A35" s="97">
        <v>25</v>
      </c>
      <c r="B35" s="142" t="s">
        <v>416</v>
      </c>
      <c r="C35" s="143" t="s">
        <v>127</v>
      </c>
      <c r="D35" s="126">
        <v>1</v>
      </c>
      <c r="E35" s="126"/>
      <c r="F35" s="111">
        <f t="shared" si="1"/>
        <v>0</v>
      </c>
      <c r="G35" s="101"/>
      <c r="H35" s="99"/>
    </row>
    <row r="36" spans="1:8" s="132" customFormat="1" ht="18.75" customHeight="1">
      <c r="A36" s="97">
        <v>26</v>
      </c>
      <c r="B36" s="144" t="s">
        <v>417</v>
      </c>
      <c r="C36" s="145" t="s">
        <v>127</v>
      </c>
      <c r="D36" s="126">
        <v>1</v>
      </c>
      <c r="E36" s="126"/>
      <c r="F36" s="111">
        <f t="shared" si="1"/>
        <v>0</v>
      </c>
      <c r="G36" s="101"/>
      <c r="H36" s="99"/>
    </row>
    <row r="37" spans="1:8" s="132" customFormat="1" ht="18.75" customHeight="1">
      <c r="A37" s="97">
        <v>27</v>
      </c>
      <c r="B37" s="144" t="s">
        <v>418</v>
      </c>
      <c r="C37" s="145" t="s">
        <v>127</v>
      </c>
      <c r="D37" s="126">
        <v>1</v>
      </c>
      <c r="E37" s="126"/>
      <c r="F37" s="111">
        <f t="shared" si="1"/>
        <v>0</v>
      </c>
      <c r="G37" s="101"/>
      <c r="H37" s="99"/>
    </row>
    <row r="38" spans="1:8" s="132" customFormat="1" ht="18.75" customHeight="1">
      <c r="A38" s="97">
        <v>28</v>
      </c>
      <c r="B38" s="144" t="s">
        <v>419</v>
      </c>
      <c r="C38" s="145" t="s">
        <v>127</v>
      </c>
      <c r="D38" s="126">
        <v>1</v>
      </c>
      <c r="E38" s="126"/>
      <c r="F38" s="111">
        <f t="shared" si="1"/>
        <v>0</v>
      </c>
      <c r="G38" s="101"/>
      <c r="H38" s="99"/>
    </row>
    <row r="39" spans="1:8" s="132" customFormat="1" ht="18.75" customHeight="1">
      <c r="A39" s="97">
        <v>29</v>
      </c>
      <c r="B39" s="144" t="s">
        <v>420</v>
      </c>
      <c r="C39" s="145" t="s">
        <v>127</v>
      </c>
      <c r="D39" s="126">
        <v>1</v>
      </c>
      <c r="E39" s="126"/>
      <c r="F39" s="111">
        <f t="shared" si="1"/>
        <v>0</v>
      </c>
      <c r="G39" s="101"/>
      <c r="H39" s="99"/>
    </row>
    <row r="40" spans="1:8" s="132" customFormat="1" ht="18.75" customHeight="1">
      <c r="A40" s="97">
        <v>30</v>
      </c>
      <c r="B40" s="146" t="s">
        <v>421</v>
      </c>
      <c r="C40" s="147" t="s">
        <v>127</v>
      </c>
      <c r="D40" s="126">
        <v>1</v>
      </c>
      <c r="E40" s="126"/>
      <c r="F40" s="111">
        <f t="shared" si="1"/>
        <v>0</v>
      </c>
      <c r="G40" s="101"/>
      <c r="H40" s="99"/>
    </row>
    <row r="41" spans="1:8" s="132" customFormat="1" ht="18.75" customHeight="1">
      <c r="A41" s="97">
        <v>31</v>
      </c>
      <c r="B41" s="146" t="s">
        <v>422</v>
      </c>
      <c r="C41" s="147" t="s">
        <v>127</v>
      </c>
      <c r="D41" s="126">
        <v>1</v>
      </c>
      <c r="E41" s="126"/>
      <c r="F41" s="111">
        <f t="shared" si="1"/>
        <v>0</v>
      </c>
      <c r="G41" s="101"/>
      <c r="H41" s="99"/>
    </row>
    <row r="42" spans="1:8" s="132" customFormat="1" ht="18.75" customHeight="1">
      <c r="A42" s="97">
        <v>32</v>
      </c>
      <c r="B42" s="146" t="s">
        <v>423</v>
      </c>
      <c r="C42" s="147" t="s">
        <v>127</v>
      </c>
      <c r="D42" s="126">
        <v>1</v>
      </c>
      <c r="E42" s="126"/>
      <c r="F42" s="111">
        <f t="shared" si="1"/>
        <v>0</v>
      </c>
      <c r="G42" s="101"/>
      <c r="H42" s="99"/>
    </row>
    <row r="43" spans="1:8" s="132" customFormat="1" ht="18.75" customHeight="1">
      <c r="A43" s="97">
        <v>33</v>
      </c>
      <c r="B43" s="146" t="s">
        <v>424</v>
      </c>
      <c r="C43" s="147" t="s">
        <v>127</v>
      </c>
      <c r="D43" s="126">
        <v>1</v>
      </c>
      <c r="E43" s="126"/>
      <c r="F43" s="111">
        <f t="shared" si="1"/>
        <v>0</v>
      </c>
      <c r="G43" s="101"/>
      <c r="H43" s="99"/>
    </row>
    <row r="44" spans="1:8" s="132" customFormat="1" ht="18.75" customHeight="1">
      <c r="A44" s="97">
        <v>34</v>
      </c>
      <c r="B44" s="146" t="s">
        <v>425</v>
      </c>
      <c r="C44" s="147" t="s">
        <v>127</v>
      </c>
      <c r="D44" s="126">
        <v>1</v>
      </c>
      <c r="E44" s="126"/>
      <c r="F44" s="111">
        <f t="shared" si="1"/>
        <v>0</v>
      </c>
      <c r="G44" s="101"/>
      <c r="H44" s="99"/>
    </row>
    <row r="45" spans="1:8" s="132" customFormat="1" ht="18.75" customHeight="1">
      <c r="A45" s="97">
        <v>35</v>
      </c>
      <c r="B45" s="146" t="s">
        <v>426</v>
      </c>
      <c r="C45" s="147" t="s">
        <v>127</v>
      </c>
      <c r="D45" s="126">
        <v>1</v>
      </c>
      <c r="E45" s="126"/>
      <c r="F45" s="111">
        <f t="shared" si="1"/>
        <v>0</v>
      </c>
      <c r="G45" s="101"/>
      <c r="H45" s="99"/>
    </row>
    <row r="46" spans="1:8" s="132" customFormat="1" ht="18.75" customHeight="1">
      <c r="A46" s="97">
        <v>36</v>
      </c>
      <c r="B46" s="146" t="s">
        <v>427</v>
      </c>
      <c r="C46" s="147" t="s">
        <v>127</v>
      </c>
      <c r="D46" s="126">
        <v>1</v>
      </c>
      <c r="E46" s="126"/>
      <c r="F46" s="111">
        <f t="shared" si="1"/>
        <v>0</v>
      </c>
      <c r="G46" s="101"/>
      <c r="H46" s="99"/>
    </row>
    <row r="47" spans="1:8" s="132" customFormat="1" ht="18.75" customHeight="1">
      <c r="A47" s="97">
        <v>37</v>
      </c>
      <c r="B47" s="146" t="s">
        <v>428</v>
      </c>
      <c r="C47" s="147" t="s">
        <v>127</v>
      </c>
      <c r="D47" s="126">
        <v>1</v>
      </c>
      <c r="E47" s="126"/>
      <c r="F47" s="111">
        <f t="shared" si="1"/>
        <v>0</v>
      </c>
      <c r="G47" s="101"/>
      <c r="H47" s="99"/>
    </row>
    <row r="48" spans="1:8" s="132" customFormat="1" ht="18.75" customHeight="1">
      <c r="A48" s="97">
        <v>38</v>
      </c>
      <c r="B48" s="146" t="s">
        <v>429</v>
      </c>
      <c r="C48" s="147" t="s">
        <v>127</v>
      </c>
      <c r="D48" s="126">
        <v>1</v>
      </c>
      <c r="E48" s="126"/>
      <c r="F48" s="111">
        <f t="shared" si="1"/>
        <v>0</v>
      </c>
      <c r="G48" s="101"/>
      <c r="H48" s="99"/>
    </row>
    <row r="49" spans="1:8" s="132" customFormat="1" ht="18.75" customHeight="1" thickBot="1">
      <c r="A49" s="97">
        <v>39</v>
      </c>
      <c r="B49" s="148" t="s">
        <v>430</v>
      </c>
      <c r="C49" s="149" t="s">
        <v>127</v>
      </c>
      <c r="D49" s="129">
        <v>1</v>
      </c>
      <c r="E49" s="129"/>
      <c r="F49" s="116">
        <f t="shared" si="1"/>
        <v>0</v>
      </c>
      <c r="G49" s="101"/>
      <c r="H49" s="99"/>
    </row>
    <row r="50" spans="1:8" s="132" customFormat="1" ht="18.75" customHeight="1" thickBot="1">
      <c r="A50" s="97">
        <v>40</v>
      </c>
      <c r="B50" s="150" t="s">
        <v>431</v>
      </c>
      <c r="C50" s="151" t="s">
        <v>127</v>
      </c>
      <c r="D50" s="152">
        <v>1</v>
      </c>
      <c r="E50" s="152"/>
      <c r="F50" s="153">
        <f t="shared" si="1"/>
        <v>0</v>
      </c>
      <c r="G50" s="101"/>
      <c r="H50" s="99"/>
    </row>
    <row r="51" spans="1:8" s="132" customFormat="1" ht="18.75" customHeight="1">
      <c r="A51" s="97">
        <v>41</v>
      </c>
      <c r="B51" s="154" t="s">
        <v>432</v>
      </c>
      <c r="C51" s="155" t="s">
        <v>127</v>
      </c>
      <c r="D51" s="130">
        <v>1</v>
      </c>
      <c r="E51" s="130"/>
      <c r="F51" s="131">
        <f t="shared" si="1"/>
        <v>0</v>
      </c>
      <c r="G51" s="101"/>
      <c r="H51" s="99"/>
    </row>
    <row r="52" spans="1:8" s="132" customFormat="1" ht="18.75" customHeight="1">
      <c r="A52" s="97">
        <v>42</v>
      </c>
      <c r="B52" s="146" t="s">
        <v>433</v>
      </c>
      <c r="C52" s="147" t="s">
        <v>127</v>
      </c>
      <c r="D52" s="126">
        <v>1</v>
      </c>
      <c r="E52" s="126"/>
      <c r="F52" s="111">
        <f t="shared" si="1"/>
        <v>0</v>
      </c>
      <c r="G52" s="101"/>
      <c r="H52" s="99"/>
    </row>
    <row r="53" spans="1:8" s="132" customFormat="1" ht="18.75" customHeight="1">
      <c r="A53" s="97">
        <v>43</v>
      </c>
      <c r="B53" s="146" t="s">
        <v>434</v>
      </c>
      <c r="C53" s="147" t="s">
        <v>127</v>
      </c>
      <c r="D53" s="126">
        <v>1</v>
      </c>
      <c r="E53" s="126"/>
      <c r="F53" s="111">
        <f t="shared" si="1"/>
        <v>0</v>
      </c>
      <c r="G53" s="101"/>
      <c r="H53" s="99"/>
    </row>
    <row r="54" spans="1:8" s="132" customFormat="1" ht="18.75" customHeight="1">
      <c r="A54" s="97">
        <v>44</v>
      </c>
      <c r="B54" s="146" t="s">
        <v>435</v>
      </c>
      <c r="C54" s="147" t="s">
        <v>127</v>
      </c>
      <c r="D54" s="126">
        <v>1</v>
      </c>
      <c r="E54" s="126"/>
      <c r="F54" s="111">
        <f t="shared" si="1"/>
        <v>0</v>
      </c>
      <c r="G54" s="101"/>
      <c r="H54" s="99"/>
    </row>
    <row r="55" spans="1:8" s="132" customFormat="1" ht="18.75" customHeight="1">
      <c r="A55" s="97">
        <v>45</v>
      </c>
      <c r="B55" s="146" t="s">
        <v>436</v>
      </c>
      <c r="C55" s="147" t="s">
        <v>127</v>
      </c>
      <c r="D55" s="126">
        <v>1</v>
      </c>
      <c r="E55" s="126"/>
      <c r="F55" s="111">
        <f t="shared" si="1"/>
        <v>0</v>
      </c>
      <c r="G55" s="101"/>
      <c r="H55" s="99"/>
    </row>
    <row r="56" spans="1:8" s="132" customFormat="1" ht="18.75" customHeight="1">
      <c r="A56" s="97">
        <v>46</v>
      </c>
      <c r="B56" s="146" t="s">
        <v>437</v>
      </c>
      <c r="C56" s="147" t="s">
        <v>127</v>
      </c>
      <c r="D56" s="126">
        <v>1</v>
      </c>
      <c r="E56" s="126"/>
      <c r="F56" s="111">
        <f t="shared" si="1"/>
        <v>0</v>
      </c>
      <c r="G56" s="101"/>
      <c r="H56" s="99"/>
    </row>
    <row r="57" spans="1:8" s="132" customFormat="1" ht="18.75" customHeight="1" thickBot="1">
      <c r="A57" s="97">
        <v>47</v>
      </c>
      <c r="B57" s="146" t="s">
        <v>438</v>
      </c>
      <c r="C57" s="147" t="s">
        <v>127</v>
      </c>
      <c r="D57" s="129">
        <v>1</v>
      </c>
      <c r="E57" s="129"/>
      <c r="F57" s="116">
        <f t="shared" si="1"/>
        <v>0</v>
      </c>
      <c r="G57" s="101"/>
      <c r="H57" s="99"/>
    </row>
    <row r="58" spans="1:8" s="132" customFormat="1" ht="18.75" customHeight="1">
      <c r="A58" s="97">
        <v>48</v>
      </c>
      <c r="B58" s="121" t="s">
        <v>439</v>
      </c>
      <c r="C58" s="156" t="s">
        <v>127</v>
      </c>
      <c r="D58" s="130">
        <v>1</v>
      </c>
      <c r="E58" s="130"/>
      <c r="F58" s="131">
        <f t="shared" si="1"/>
        <v>0</v>
      </c>
      <c r="G58" s="101"/>
      <c r="H58" s="99"/>
    </row>
    <row r="59" spans="1:8" s="132" customFormat="1" ht="18.75" customHeight="1">
      <c r="A59" s="97">
        <v>49</v>
      </c>
      <c r="B59" s="124" t="s">
        <v>440</v>
      </c>
      <c r="C59" s="147" t="s">
        <v>127</v>
      </c>
      <c r="D59" s="126">
        <v>1</v>
      </c>
      <c r="E59" s="126"/>
      <c r="F59" s="111">
        <f t="shared" si="1"/>
        <v>0</v>
      </c>
      <c r="G59" s="101"/>
      <c r="H59" s="99"/>
    </row>
    <row r="60" spans="1:8" s="132" customFormat="1" ht="18.75" customHeight="1">
      <c r="A60" s="97">
        <v>50</v>
      </c>
      <c r="B60" s="124" t="s">
        <v>441</v>
      </c>
      <c r="C60" s="147" t="s">
        <v>127</v>
      </c>
      <c r="D60" s="126">
        <v>1</v>
      </c>
      <c r="E60" s="126"/>
      <c r="F60" s="111">
        <f t="shared" si="1"/>
        <v>0</v>
      </c>
      <c r="G60" s="101"/>
      <c r="H60" s="99"/>
    </row>
    <row r="61" spans="1:8" s="132" customFormat="1" ht="18.75" customHeight="1">
      <c r="A61" s="97">
        <v>51</v>
      </c>
      <c r="B61" s="124" t="s">
        <v>442</v>
      </c>
      <c r="C61" s="147" t="s">
        <v>127</v>
      </c>
      <c r="D61" s="126">
        <v>1</v>
      </c>
      <c r="E61" s="126"/>
      <c r="F61" s="111">
        <f t="shared" si="1"/>
        <v>0</v>
      </c>
      <c r="G61" s="101"/>
      <c r="H61" s="99"/>
    </row>
    <row r="62" spans="1:8" s="132" customFormat="1" ht="18.75" customHeight="1">
      <c r="A62" s="97">
        <v>52</v>
      </c>
      <c r="B62" s="124" t="s">
        <v>443</v>
      </c>
      <c r="C62" s="147" t="s">
        <v>127</v>
      </c>
      <c r="D62" s="126">
        <v>1</v>
      </c>
      <c r="E62" s="126"/>
      <c r="F62" s="111">
        <f t="shared" si="1"/>
        <v>0</v>
      </c>
      <c r="G62" s="101"/>
      <c r="H62" s="99"/>
    </row>
    <row r="63" spans="1:8" s="132" customFormat="1" ht="18.75" customHeight="1">
      <c r="A63" s="97">
        <v>53</v>
      </c>
      <c r="B63" s="124" t="s">
        <v>444</v>
      </c>
      <c r="C63" s="147" t="s">
        <v>127</v>
      </c>
      <c r="D63" s="126">
        <v>1</v>
      </c>
      <c r="E63" s="126"/>
      <c r="F63" s="111">
        <f t="shared" si="1"/>
        <v>0</v>
      </c>
      <c r="G63" s="101"/>
      <c r="H63" s="99"/>
    </row>
    <row r="64" spans="1:8" s="132" customFormat="1" ht="18.75" customHeight="1" thickBot="1">
      <c r="A64" s="97">
        <v>54</v>
      </c>
      <c r="B64" s="140" t="s">
        <v>445</v>
      </c>
      <c r="C64" s="141" t="s">
        <v>127</v>
      </c>
      <c r="D64" s="129">
        <v>1</v>
      </c>
      <c r="E64" s="129"/>
      <c r="F64" s="116">
        <f t="shared" si="1"/>
        <v>0</v>
      </c>
      <c r="G64" s="101"/>
      <c r="H64" s="99"/>
    </row>
    <row r="65" spans="1:8" s="132" customFormat="1" ht="18.75" customHeight="1">
      <c r="A65" s="97">
        <v>55</v>
      </c>
      <c r="B65" s="157" t="s">
        <v>446</v>
      </c>
      <c r="C65" s="158" t="s">
        <v>60</v>
      </c>
      <c r="D65" s="130">
        <v>1</v>
      </c>
      <c r="E65" s="130"/>
      <c r="F65" s="131">
        <f t="shared" si="1"/>
        <v>0</v>
      </c>
      <c r="G65" s="101"/>
      <c r="H65" s="99"/>
    </row>
    <row r="66" spans="1:8" s="132" customFormat="1" ht="18.75" customHeight="1">
      <c r="A66" s="97">
        <v>56</v>
      </c>
      <c r="B66" s="159" t="s">
        <v>447</v>
      </c>
      <c r="C66" s="160" t="s">
        <v>60</v>
      </c>
      <c r="D66" s="126">
        <v>1</v>
      </c>
      <c r="E66" s="126"/>
      <c r="F66" s="111">
        <f t="shared" si="1"/>
        <v>0</v>
      </c>
      <c r="G66" s="101"/>
      <c r="H66" s="99"/>
    </row>
    <row r="67" spans="1:8" s="132" customFormat="1" ht="18.75" customHeight="1" thickBot="1">
      <c r="A67" s="97">
        <v>57</v>
      </c>
      <c r="B67" s="161" t="s">
        <v>448</v>
      </c>
      <c r="C67" s="141" t="s">
        <v>60</v>
      </c>
      <c r="D67" s="129">
        <v>1</v>
      </c>
      <c r="E67" s="129"/>
      <c r="F67" s="116">
        <f t="shared" si="1"/>
        <v>0</v>
      </c>
      <c r="G67" s="101"/>
      <c r="H67" s="99"/>
    </row>
    <row r="68" spans="1:8" s="132" customFormat="1" ht="18.75" customHeight="1">
      <c r="A68" s="97">
        <v>58</v>
      </c>
      <c r="B68" s="124" t="s">
        <v>449</v>
      </c>
      <c r="C68" s="162" t="s">
        <v>127</v>
      </c>
      <c r="D68" s="130">
        <v>1</v>
      </c>
      <c r="E68" s="130"/>
      <c r="F68" s="131">
        <f t="shared" si="1"/>
        <v>0</v>
      </c>
      <c r="G68" s="101"/>
      <c r="H68" s="99"/>
    </row>
    <row r="69" spans="1:8" s="132" customFormat="1" ht="18.75" customHeight="1">
      <c r="A69" s="97">
        <v>59</v>
      </c>
      <c r="B69" s="124" t="s">
        <v>450</v>
      </c>
      <c r="C69" s="162" t="s">
        <v>127</v>
      </c>
      <c r="D69" s="126">
        <v>1</v>
      </c>
      <c r="E69" s="126"/>
      <c r="F69" s="111">
        <f t="shared" si="1"/>
        <v>0</v>
      </c>
      <c r="G69" s="101"/>
      <c r="H69" s="99"/>
    </row>
    <row r="70" spans="1:8" s="132" customFormat="1" ht="18.75" customHeight="1">
      <c r="A70" s="97">
        <v>60</v>
      </c>
      <c r="B70" s="163" t="s">
        <v>451</v>
      </c>
      <c r="C70" s="162" t="s">
        <v>127</v>
      </c>
      <c r="D70" s="126">
        <v>1</v>
      </c>
      <c r="E70" s="126"/>
      <c r="F70" s="111">
        <f t="shared" si="1"/>
        <v>0</v>
      </c>
      <c r="G70" s="101"/>
      <c r="H70" s="99"/>
    </row>
    <row r="71" spans="1:8" s="132" customFormat="1" ht="18.75" customHeight="1">
      <c r="A71" s="97">
        <v>61</v>
      </c>
      <c r="B71" s="163" t="s">
        <v>452</v>
      </c>
      <c r="C71" s="162" t="s">
        <v>127</v>
      </c>
      <c r="D71" s="126">
        <v>1</v>
      </c>
      <c r="E71" s="126"/>
      <c r="F71" s="111">
        <f t="shared" si="1"/>
        <v>0</v>
      </c>
      <c r="G71" s="101"/>
      <c r="H71" s="99"/>
    </row>
    <row r="72" spans="1:8" s="132" customFormat="1" ht="18.75" customHeight="1">
      <c r="A72" s="97">
        <v>62</v>
      </c>
      <c r="B72" s="163" t="s">
        <v>453</v>
      </c>
      <c r="C72" s="162" t="s">
        <v>127</v>
      </c>
      <c r="D72" s="126">
        <v>1</v>
      </c>
      <c r="E72" s="126"/>
      <c r="F72" s="111">
        <f t="shared" si="1"/>
        <v>0</v>
      </c>
      <c r="G72" s="101"/>
      <c r="H72" s="99"/>
    </row>
    <row r="73" spans="1:8" s="132" customFormat="1" ht="18.75" customHeight="1">
      <c r="A73" s="97">
        <v>63</v>
      </c>
      <c r="B73" s="163" t="s">
        <v>454</v>
      </c>
      <c r="C73" s="162" t="s">
        <v>127</v>
      </c>
      <c r="D73" s="126">
        <v>1</v>
      </c>
      <c r="E73" s="126"/>
      <c r="F73" s="111">
        <f t="shared" si="1"/>
        <v>0</v>
      </c>
      <c r="G73" s="101"/>
      <c r="H73" s="99"/>
    </row>
    <row r="74" spans="1:8" s="132" customFormat="1" ht="18.75" customHeight="1">
      <c r="A74" s="97">
        <v>64</v>
      </c>
      <c r="B74" s="163" t="s">
        <v>455</v>
      </c>
      <c r="C74" s="162" t="s">
        <v>127</v>
      </c>
      <c r="D74" s="126">
        <v>1</v>
      </c>
      <c r="E74" s="126"/>
      <c r="F74" s="111">
        <f t="shared" si="1"/>
        <v>0</v>
      </c>
      <c r="G74" s="101"/>
      <c r="H74" s="99"/>
    </row>
    <row r="75" spans="1:8" s="132" customFormat="1" ht="18.75" customHeight="1">
      <c r="A75" s="97">
        <v>65</v>
      </c>
      <c r="B75" s="163" t="s">
        <v>456</v>
      </c>
      <c r="C75" s="162" t="s">
        <v>127</v>
      </c>
      <c r="D75" s="126">
        <v>1</v>
      </c>
      <c r="E75" s="126"/>
      <c r="F75" s="111">
        <f t="shared" si="1"/>
        <v>0</v>
      </c>
      <c r="G75" s="101"/>
      <c r="H75" s="99"/>
    </row>
    <row r="76" spans="1:8" s="132" customFormat="1" ht="18.75" customHeight="1">
      <c r="A76" s="97">
        <v>66</v>
      </c>
      <c r="B76" s="163" t="s">
        <v>457</v>
      </c>
      <c r="C76" s="162" t="s">
        <v>127</v>
      </c>
      <c r="D76" s="126">
        <v>1</v>
      </c>
      <c r="E76" s="126"/>
      <c r="F76" s="111">
        <f t="shared" ref="F76:F139" si="2">D76*E76</f>
        <v>0</v>
      </c>
      <c r="G76" s="101"/>
      <c r="H76" s="99"/>
    </row>
    <row r="77" spans="1:8" s="132" customFormat="1" ht="18.75" customHeight="1">
      <c r="A77" s="97">
        <v>67</v>
      </c>
      <c r="B77" s="163" t="s">
        <v>458</v>
      </c>
      <c r="C77" s="162" t="s">
        <v>127</v>
      </c>
      <c r="D77" s="126">
        <v>1</v>
      </c>
      <c r="E77" s="126"/>
      <c r="F77" s="111">
        <f t="shared" si="2"/>
        <v>0</v>
      </c>
      <c r="G77" s="101"/>
      <c r="H77" s="99"/>
    </row>
    <row r="78" spans="1:8" s="132" customFormat="1" ht="18.75" customHeight="1">
      <c r="A78" s="97">
        <v>68</v>
      </c>
      <c r="B78" s="163" t="s">
        <v>459</v>
      </c>
      <c r="C78" s="162" t="s">
        <v>127</v>
      </c>
      <c r="D78" s="126">
        <v>1</v>
      </c>
      <c r="E78" s="126"/>
      <c r="F78" s="111">
        <f t="shared" si="2"/>
        <v>0</v>
      </c>
      <c r="G78" s="101"/>
      <c r="H78" s="99"/>
    </row>
    <row r="79" spans="1:8" s="132" customFormat="1" ht="18.75" customHeight="1">
      <c r="A79" s="97">
        <v>69</v>
      </c>
      <c r="B79" s="163" t="s">
        <v>460</v>
      </c>
      <c r="C79" s="162" t="s">
        <v>127</v>
      </c>
      <c r="D79" s="126">
        <v>1</v>
      </c>
      <c r="E79" s="126"/>
      <c r="F79" s="111">
        <f t="shared" si="2"/>
        <v>0</v>
      </c>
      <c r="G79" s="101"/>
      <c r="H79" s="99"/>
    </row>
    <row r="80" spans="1:8" s="132" customFormat="1" ht="18.75" customHeight="1">
      <c r="A80" s="97">
        <v>70</v>
      </c>
      <c r="B80" s="163" t="s">
        <v>461</v>
      </c>
      <c r="C80" s="162" t="s">
        <v>127</v>
      </c>
      <c r="D80" s="126">
        <v>1</v>
      </c>
      <c r="E80" s="126"/>
      <c r="F80" s="111">
        <f t="shared" si="2"/>
        <v>0</v>
      </c>
      <c r="G80" s="101"/>
      <c r="H80" s="99"/>
    </row>
    <row r="81" spans="1:8" s="132" customFormat="1" ht="18.75" customHeight="1">
      <c r="A81" s="97">
        <v>71</v>
      </c>
      <c r="B81" s="163" t="s">
        <v>462</v>
      </c>
      <c r="C81" s="162" t="s">
        <v>127</v>
      </c>
      <c r="D81" s="126">
        <v>1</v>
      </c>
      <c r="E81" s="126"/>
      <c r="F81" s="111">
        <f t="shared" si="2"/>
        <v>0</v>
      </c>
      <c r="G81" s="101"/>
      <c r="H81" s="99"/>
    </row>
    <row r="82" spans="1:8" s="132" customFormat="1" ht="18.75" customHeight="1">
      <c r="A82" s="97">
        <v>72</v>
      </c>
      <c r="B82" s="163" t="s">
        <v>463</v>
      </c>
      <c r="C82" s="162" t="s">
        <v>127</v>
      </c>
      <c r="D82" s="126">
        <v>1</v>
      </c>
      <c r="E82" s="126"/>
      <c r="F82" s="111">
        <f t="shared" si="2"/>
        <v>0</v>
      </c>
      <c r="G82" s="101"/>
      <c r="H82" s="99"/>
    </row>
    <row r="83" spans="1:8" s="132" customFormat="1" ht="18.75" customHeight="1">
      <c r="A83" s="97">
        <v>73</v>
      </c>
      <c r="B83" s="163" t="s">
        <v>464</v>
      </c>
      <c r="C83" s="162" t="s">
        <v>127</v>
      </c>
      <c r="D83" s="126">
        <v>1</v>
      </c>
      <c r="E83" s="126"/>
      <c r="F83" s="111">
        <f t="shared" si="2"/>
        <v>0</v>
      </c>
      <c r="G83" s="101"/>
      <c r="H83" s="99"/>
    </row>
    <row r="84" spans="1:8" s="132" customFormat="1" ht="18.75" customHeight="1">
      <c r="A84" s="97">
        <v>74</v>
      </c>
      <c r="B84" s="163" t="s">
        <v>465</v>
      </c>
      <c r="C84" s="162" t="s">
        <v>127</v>
      </c>
      <c r="D84" s="126">
        <v>1</v>
      </c>
      <c r="E84" s="126"/>
      <c r="F84" s="111">
        <f t="shared" si="2"/>
        <v>0</v>
      </c>
      <c r="G84" s="101"/>
      <c r="H84" s="99"/>
    </row>
    <row r="85" spans="1:8" s="132" customFormat="1" ht="18.75" customHeight="1">
      <c r="A85" s="97">
        <v>75</v>
      </c>
      <c r="B85" s="163" t="s">
        <v>466</v>
      </c>
      <c r="C85" s="162" t="s">
        <v>127</v>
      </c>
      <c r="D85" s="126">
        <v>1</v>
      </c>
      <c r="E85" s="126"/>
      <c r="F85" s="111">
        <f t="shared" si="2"/>
        <v>0</v>
      </c>
      <c r="G85" s="101"/>
      <c r="H85" s="99"/>
    </row>
    <row r="86" spans="1:8" s="132" customFormat="1" ht="18.75" customHeight="1">
      <c r="A86" s="97">
        <v>76</v>
      </c>
      <c r="B86" s="163" t="s">
        <v>467</v>
      </c>
      <c r="C86" s="162" t="s">
        <v>127</v>
      </c>
      <c r="D86" s="126">
        <v>1</v>
      </c>
      <c r="E86" s="126"/>
      <c r="F86" s="111">
        <f t="shared" si="2"/>
        <v>0</v>
      </c>
      <c r="G86" s="101"/>
      <c r="H86" s="99"/>
    </row>
    <row r="87" spans="1:8" s="132" customFormat="1" ht="18.75" customHeight="1">
      <c r="A87" s="97">
        <v>77</v>
      </c>
      <c r="B87" s="163" t="s">
        <v>468</v>
      </c>
      <c r="C87" s="162" t="s">
        <v>127</v>
      </c>
      <c r="D87" s="126">
        <v>1</v>
      </c>
      <c r="E87" s="126"/>
      <c r="F87" s="111">
        <f t="shared" si="2"/>
        <v>0</v>
      </c>
      <c r="G87" s="101"/>
      <c r="H87" s="99"/>
    </row>
    <row r="88" spans="1:8" s="132" customFormat="1" ht="18.75" customHeight="1">
      <c r="A88" s="97">
        <v>78</v>
      </c>
      <c r="B88" s="163" t="s">
        <v>469</v>
      </c>
      <c r="C88" s="162" t="s">
        <v>127</v>
      </c>
      <c r="D88" s="126">
        <v>1</v>
      </c>
      <c r="E88" s="126"/>
      <c r="F88" s="111">
        <f t="shared" si="2"/>
        <v>0</v>
      </c>
      <c r="G88" s="101"/>
      <c r="H88" s="99"/>
    </row>
    <row r="89" spans="1:8" s="132" customFormat="1" ht="18.75" customHeight="1">
      <c r="A89" s="97">
        <v>79</v>
      </c>
      <c r="B89" s="163" t="s">
        <v>470</v>
      </c>
      <c r="C89" s="162" t="s">
        <v>127</v>
      </c>
      <c r="D89" s="126">
        <v>1</v>
      </c>
      <c r="E89" s="126"/>
      <c r="F89" s="111">
        <f t="shared" si="2"/>
        <v>0</v>
      </c>
      <c r="G89" s="101"/>
      <c r="H89" s="99"/>
    </row>
    <row r="90" spans="1:8" s="132" customFormat="1" ht="18.75" customHeight="1">
      <c r="A90" s="97">
        <v>80</v>
      </c>
      <c r="B90" s="163" t="s">
        <v>471</v>
      </c>
      <c r="C90" s="162" t="s">
        <v>127</v>
      </c>
      <c r="D90" s="126">
        <v>1</v>
      </c>
      <c r="E90" s="126"/>
      <c r="F90" s="111">
        <f t="shared" si="2"/>
        <v>0</v>
      </c>
      <c r="G90" s="101"/>
      <c r="H90" s="99"/>
    </row>
    <row r="91" spans="1:8" s="132" customFormat="1" ht="18.75" customHeight="1">
      <c r="A91" s="97">
        <v>81</v>
      </c>
      <c r="B91" s="163" t="s">
        <v>472</v>
      </c>
      <c r="C91" s="162" t="s">
        <v>127</v>
      </c>
      <c r="D91" s="126">
        <v>1</v>
      </c>
      <c r="E91" s="126"/>
      <c r="F91" s="111">
        <f t="shared" si="2"/>
        <v>0</v>
      </c>
      <c r="G91" s="101"/>
      <c r="H91" s="99"/>
    </row>
    <row r="92" spans="1:8" s="132" customFormat="1" ht="18.75" customHeight="1" thickBot="1">
      <c r="A92" s="97">
        <v>82</v>
      </c>
      <c r="B92" s="164" t="s">
        <v>473</v>
      </c>
      <c r="C92" s="165" t="s">
        <v>19</v>
      </c>
      <c r="D92" s="129">
        <v>1</v>
      </c>
      <c r="E92" s="129"/>
      <c r="F92" s="116">
        <f t="shared" si="2"/>
        <v>0</v>
      </c>
      <c r="G92" s="101"/>
      <c r="H92" s="99"/>
    </row>
    <row r="93" spans="1:8" s="132" customFormat="1" ht="18.75" customHeight="1" thickBot="1">
      <c r="A93" s="97">
        <v>83</v>
      </c>
      <c r="B93" s="166" t="s">
        <v>474</v>
      </c>
      <c r="C93" s="167" t="s">
        <v>60</v>
      </c>
      <c r="D93" s="152">
        <v>1</v>
      </c>
      <c r="E93" s="152"/>
      <c r="F93" s="153">
        <f t="shared" si="2"/>
        <v>0</v>
      </c>
      <c r="G93" s="101"/>
      <c r="H93" s="99"/>
    </row>
    <row r="94" spans="1:8" s="132" customFormat="1" ht="18.75" customHeight="1">
      <c r="A94" s="97">
        <v>84</v>
      </c>
      <c r="B94" s="168" t="s">
        <v>475</v>
      </c>
      <c r="C94" s="169" t="s">
        <v>60</v>
      </c>
      <c r="D94" s="130">
        <v>1</v>
      </c>
      <c r="E94" s="130"/>
      <c r="F94" s="131">
        <f t="shared" si="2"/>
        <v>0</v>
      </c>
      <c r="G94" s="101"/>
      <c r="H94" s="99"/>
    </row>
    <row r="95" spans="1:8" ht="18.75" customHeight="1">
      <c r="A95" s="97">
        <v>85</v>
      </c>
      <c r="B95" s="170" t="s">
        <v>476</v>
      </c>
      <c r="C95" s="171" t="s">
        <v>127</v>
      </c>
      <c r="D95" s="126">
        <v>1</v>
      </c>
      <c r="E95" s="126"/>
      <c r="F95" s="111">
        <f t="shared" si="2"/>
        <v>0</v>
      </c>
    </row>
    <row r="96" spans="1:8" ht="18.75" customHeight="1" thickBot="1">
      <c r="A96" s="97">
        <v>86</v>
      </c>
      <c r="B96" s="140" t="s">
        <v>477</v>
      </c>
      <c r="C96" s="141" t="s">
        <v>127</v>
      </c>
      <c r="D96" s="129">
        <v>1</v>
      </c>
      <c r="E96" s="129"/>
      <c r="F96" s="116">
        <f t="shared" si="2"/>
        <v>0</v>
      </c>
    </row>
    <row r="97" spans="1:7" ht="18.75" customHeight="1">
      <c r="A97" s="97">
        <v>87</v>
      </c>
      <c r="B97" s="172" t="s">
        <v>478</v>
      </c>
      <c r="C97" s="173" t="s">
        <v>406</v>
      </c>
      <c r="D97" s="130">
        <v>1</v>
      </c>
      <c r="E97" s="130"/>
      <c r="F97" s="131">
        <f t="shared" si="2"/>
        <v>0</v>
      </c>
    </row>
    <row r="98" spans="1:7" ht="18.75" customHeight="1">
      <c r="A98" s="97">
        <v>88</v>
      </c>
      <c r="B98" s="144" t="s">
        <v>479</v>
      </c>
      <c r="C98" s="145" t="s">
        <v>406</v>
      </c>
      <c r="D98" s="126">
        <v>1</v>
      </c>
      <c r="E98" s="126"/>
      <c r="F98" s="111">
        <f t="shared" si="2"/>
        <v>0</v>
      </c>
    </row>
    <row r="99" spans="1:7" ht="18.75" customHeight="1">
      <c r="A99" s="97">
        <v>89</v>
      </c>
      <c r="B99" s="144" t="s">
        <v>480</v>
      </c>
      <c r="C99" s="145" t="s">
        <v>60</v>
      </c>
      <c r="D99" s="126">
        <v>1</v>
      </c>
      <c r="E99" s="126"/>
      <c r="F99" s="111">
        <f t="shared" si="2"/>
        <v>0</v>
      </c>
    </row>
    <row r="100" spans="1:7" ht="18.75" customHeight="1" thickBot="1">
      <c r="A100" s="97">
        <v>90</v>
      </c>
      <c r="B100" s="174" t="s">
        <v>481</v>
      </c>
      <c r="C100" s="175" t="s">
        <v>60</v>
      </c>
      <c r="D100" s="129">
        <v>1</v>
      </c>
      <c r="E100" s="129"/>
      <c r="F100" s="116">
        <f t="shared" si="2"/>
        <v>0</v>
      </c>
    </row>
    <row r="101" spans="1:7" ht="18.75" customHeight="1">
      <c r="A101" s="97">
        <v>91</v>
      </c>
      <c r="B101" s="176" t="s">
        <v>482</v>
      </c>
      <c r="C101" s="177" t="s">
        <v>60</v>
      </c>
      <c r="D101" s="130">
        <v>1</v>
      </c>
      <c r="E101" s="130"/>
      <c r="F101" s="131">
        <f t="shared" si="2"/>
        <v>0</v>
      </c>
      <c r="G101" s="178"/>
    </row>
    <row r="102" spans="1:7" ht="18.75" customHeight="1">
      <c r="A102" s="97">
        <v>92</v>
      </c>
      <c r="B102" s="179" t="s">
        <v>483</v>
      </c>
      <c r="C102" s="180" t="s">
        <v>60</v>
      </c>
      <c r="D102" s="126">
        <v>1</v>
      </c>
      <c r="E102" s="126"/>
      <c r="F102" s="111">
        <f t="shared" si="2"/>
        <v>0</v>
      </c>
      <c r="G102" s="178"/>
    </row>
    <row r="103" spans="1:7" ht="18.75" customHeight="1">
      <c r="A103" s="97">
        <v>93</v>
      </c>
      <c r="B103" s="179" t="s">
        <v>484</v>
      </c>
      <c r="C103" s="180" t="s">
        <v>60</v>
      </c>
      <c r="D103" s="126">
        <v>1</v>
      </c>
      <c r="E103" s="126"/>
      <c r="F103" s="111">
        <f t="shared" si="2"/>
        <v>0</v>
      </c>
      <c r="G103" s="178"/>
    </row>
    <row r="104" spans="1:7" ht="18.75" customHeight="1">
      <c r="A104" s="97">
        <v>94</v>
      </c>
      <c r="B104" s="179" t="s">
        <v>485</v>
      </c>
      <c r="C104" s="180" t="s">
        <v>60</v>
      </c>
      <c r="D104" s="126">
        <v>1</v>
      </c>
      <c r="E104" s="126"/>
      <c r="F104" s="111">
        <f t="shared" si="2"/>
        <v>0</v>
      </c>
      <c r="G104" s="178"/>
    </row>
    <row r="105" spans="1:7" ht="18.75" customHeight="1">
      <c r="A105" s="97">
        <v>95</v>
      </c>
      <c r="B105" s="179" t="s">
        <v>486</v>
      </c>
      <c r="C105" s="180" t="s">
        <v>60</v>
      </c>
      <c r="D105" s="126">
        <v>1</v>
      </c>
      <c r="E105" s="126"/>
      <c r="F105" s="111">
        <f t="shared" si="2"/>
        <v>0</v>
      </c>
      <c r="G105" s="178"/>
    </row>
    <row r="106" spans="1:7" ht="18.75" customHeight="1" thickBot="1">
      <c r="A106" s="97">
        <v>96</v>
      </c>
      <c r="B106" s="181" t="s">
        <v>487</v>
      </c>
      <c r="C106" s="182" t="s">
        <v>60</v>
      </c>
      <c r="D106" s="129">
        <v>1</v>
      </c>
      <c r="E106" s="129"/>
      <c r="F106" s="116">
        <f t="shared" si="2"/>
        <v>0</v>
      </c>
      <c r="G106" s="178"/>
    </row>
    <row r="107" spans="1:7" ht="18.75" customHeight="1" thickBot="1">
      <c r="A107" s="97">
        <v>97</v>
      </c>
      <c r="B107" s="144" t="s">
        <v>488</v>
      </c>
      <c r="C107" s="145" t="s">
        <v>127</v>
      </c>
      <c r="D107" s="152">
        <v>1</v>
      </c>
      <c r="E107" s="152"/>
      <c r="F107" s="153">
        <f t="shared" si="2"/>
        <v>0</v>
      </c>
      <c r="G107" s="183"/>
    </row>
    <row r="108" spans="1:7" ht="18.75" customHeight="1">
      <c r="A108" s="97">
        <v>98</v>
      </c>
      <c r="B108" s="184" t="s">
        <v>489</v>
      </c>
      <c r="C108" s="156" t="s">
        <v>334</v>
      </c>
      <c r="D108" s="130">
        <v>1</v>
      </c>
      <c r="E108" s="130"/>
      <c r="F108" s="131">
        <f t="shared" si="2"/>
        <v>0</v>
      </c>
    </row>
    <row r="109" spans="1:7" ht="18.75" customHeight="1">
      <c r="A109" s="97">
        <v>99</v>
      </c>
      <c r="B109" s="146" t="s">
        <v>490</v>
      </c>
      <c r="C109" s="147" t="s">
        <v>334</v>
      </c>
      <c r="D109" s="126">
        <v>1</v>
      </c>
      <c r="E109" s="126"/>
      <c r="F109" s="111">
        <f t="shared" si="2"/>
        <v>0</v>
      </c>
    </row>
    <row r="110" spans="1:7" ht="18.75" customHeight="1">
      <c r="A110" s="97">
        <v>100</v>
      </c>
      <c r="B110" s="144" t="s">
        <v>491</v>
      </c>
      <c r="C110" s="145" t="s">
        <v>492</v>
      </c>
      <c r="D110" s="126">
        <v>1</v>
      </c>
      <c r="E110" s="126"/>
      <c r="F110" s="111">
        <f t="shared" si="2"/>
        <v>0</v>
      </c>
    </row>
    <row r="111" spans="1:7" ht="18.75" customHeight="1">
      <c r="A111" s="97">
        <v>101</v>
      </c>
      <c r="B111" s="146" t="s">
        <v>493</v>
      </c>
      <c r="C111" s="147" t="s">
        <v>334</v>
      </c>
      <c r="D111" s="126">
        <v>1</v>
      </c>
      <c r="E111" s="126"/>
      <c r="F111" s="111">
        <f t="shared" si="2"/>
        <v>0</v>
      </c>
    </row>
    <row r="112" spans="1:7" ht="18.75" customHeight="1">
      <c r="A112" s="97">
        <v>102</v>
      </c>
      <c r="B112" s="185" t="s">
        <v>494</v>
      </c>
      <c r="C112" s="186" t="s">
        <v>284</v>
      </c>
      <c r="D112" s="126">
        <v>1</v>
      </c>
      <c r="E112" s="126"/>
      <c r="F112" s="111">
        <f t="shared" si="2"/>
        <v>0</v>
      </c>
      <c r="G112" s="178"/>
    </row>
    <row r="113" spans="1:7" ht="18.75" customHeight="1">
      <c r="A113" s="97">
        <v>103</v>
      </c>
      <c r="B113" s="187" t="s">
        <v>495</v>
      </c>
      <c r="C113" s="160" t="s">
        <v>284</v>
      </c>
      <c r="D113" s="126">
        <v>1</v>
      </c>
      <c r="E113" s="126"/>
      <c r="F113" s="111">
        <f t="shared" si="2"/>
        <v>0</v>
      </c>
    </row>
    <row r="114" spans="1:7" ht="18.75" customHeight="1">
      <c r="A114" s="97">
        <v>104</v>
      </c>
      <c r="B114" s="187" t="s">
        <v>496</v>
      </c>
      <c r="C114" s="160" t="s">
        <v>284</v>
      </c>
      <c r="D114" s="126">
        <v>1</v>
      </c>
      <c r="E114" s="126"/>
      <c r="F114" s="111">
        <f t="shared" si="2"/>
        <v>0</v>
      </c>
    </row>
    <row r="115" spans="1:7" ht="18.75" customHeight="1">
      <c r="A115" s="97">
        <v>105</v>
      </c>
      <c r="B115" s="187" t="s">
        <v>497</v>
      </c>
      <c r="C115" s="160" t="s">
        <v>284</v>
      </c>
      <c r="D115" s="126">
        <v>1</v>
      </c>
      <c r="E115" s="126"/>
      <c r="F115" s="111">
        <f t="shared" si="2"/>
        <v>0</v>
      </c>
    </row>
    <row r="116" spans="1:7" ht="18.75" customHeight="1">
      <c r="A116" s="97">
        <v>106</v>
      </c>
      <c r="B116" s="187" t="s">
        <v>498</v>
      </c>
      <c r="C116" s="160" t="s">
        <v>284</v>
      </c>
      <c r="D116" s="126">
        <v>1</v>
      </c>
      <c r="E116" s="126"/>
      <c r="F116" s="111">
        <f t="shared" si="2"/>
        <v>0</v>
      </c>
    </row>
    <row r="117" spans="1:7" ht="18.75" customHeight="1">
      <c r="A117" s="97">
        <v>107</v>
      </c>
      <c r="B117" s="187" t="s">
        <v>499</v>
      </c>
      <c r="C117" s="160" t="s">
        <v>284</v>
      </c>
      <c r="D117" s="126">
        <v>1</v>
      </c>
      <c r="E117" s="126"/>
      <c r="F117" s="111">
        <f t="shared" si="2"/>
        <v>0</v>
      </c>
    </row>
    <row r="118" spans="1:7" ht="18.75" customHeight="1">
      <c r="A118" s="97">
        <v>108</v>
      </c>
      <c r="B118" s="187" t="s">
        <v>500</v>
      </c>
      <c r="C118" s="160" t="s">
        <v>284</v>
      </c>
      <c r="D118" s="126">
        <v>1</v>
      </c>
      <c r="E118" s="126"/>
      <c r="F118" s="111">
        <f t="shared" si="2"/>
        <v>0</v>
      </c>
    </row>
    <row r="119" spans="1:7" ht="18.75" customHeight="1">
      <c r="A119" s="97">
        <v>109</v>
      </c>
      <c r="B119" s="187" t="s">
        <v>501</v>
      </c>
      <c r="C119" s="160" t="s">
        <v>284</v>
      </c>
      <c r="D119" s="126">
        <v>1</v>
      </c>
      <c r="E119" s="126"/>
      <c r="F119" s="111">
        <f t="shared" si="2"/>
        <v>0</v>
      </c>
    </row>
    <row r="120" spans="1:7" ht="18.75" customHeight="1">
      <c r="A120" s="97">
        <v>110</v>
      </c>
      <c r="B120" s="187" t="s">
        <v>502</v>
      </c>
      <c r="C120" s="160" t="s">
        <v>284</v>
      </c>
      <c r="D120" s="126">
        <v>1</v>
      </c>
      <c r="E120" s="126"/>
      <c r="F120" s="111">
        <f t="shared" si="2"/>
        <v>0</v>
      </c>
    </row>
    <row r="121" spans="1:7" ht="18.75" customHeight="1">
      <c r="A121" s="97">
        <v>111</v>
      </c>
      <c r="B121" s="187" t="s">
        <v>503</v>
      </c>
      <c r="C121" s="160" t="s">
        <v>284</v>
      </c>
      <c r="D121" s="126">
        <v>1</v>
      </c>
      <c r="E121" s="126"/>
      <c r="F121" s="111">
        <f t="shared" si="2"/>
        <v>0</v>
      </c>
    </row>
    <row r="122" spans="1:7" ht="18.75" customHeight="1">
      <c r="A122" s="97">
        <v>112</v>
      </c>
      <c r="B122" s="187" t="s">
        <v>504</v>
      </c>
      <c r="C122" s="160" t="s">
        <v>284</v>
      </c>
      <c r="D122" s="126">
        <v>1</v>
      </c>
      <c r="E122" s="126"/>
      <c r="F122" s="111">
        <f t="shared" si="2"/>
        <v>0</v>
      </c>
    </row>
    <row r="123" spans="1:7" ht="18.75" customHeight="1">
      <c r="A123" s="97">
        <v>113</v>
      </c>
      <c r="B123" s="187" t="s">
        <v>505</v>
      </c>
      <c r="C123" s="160" t="s">
        <v>284</v>
      </c>
      <c r="D123" s="126">
        <v>1</v>
      </c>
      <c r="E123" s="126"/>
      <c r="F123" s="111">
        <f t="shared" si="2"/>
        <v>0</v>
      </c>
    </row>
    <row r="124" spans="1:7" ht="18.75" customHeight="1">
      <c r="A124" s="97">
        <v>114</v>
      </c>
      <c r="B124" s="187" t="s">
        <v>506</v>
      </c>
      <c r="C124" s="160" t="s">
        <v>284</v>
      </c>
      <c r="D124" s="126">
        <v>1</v>
      </c>
      <c r="E124" s="126"/>
      <c r="F124" s="111">
        <f t="shared" si="2"/>
        <v>0</v>
      </c>
    </row>
    <row r="125" spans="1:7" ht="18.75" customHeight="1">
      <c r="A125" s="97">
        <v>115</v>
      </c>
      <c r="B125" s="146" t="s">
        <v>507</v>
      </c>
      <c r="C125" s="147" t="s">
        <v>50</v>
      </c>
      <c r="D125" s="126">
        <v>1</v>
      </c>
      <c r="E125" s="126"/>
      <c r="F125" s="111">
        <f t="shared" si="2"/>
        <v>0</v>
      </c>
      <c r="G125" s="183"/>
    </row>
    <row r="126" spans="1:7" ht="18.75" customHeight="1">
      <c r="A126" s="97">
        <v>116</v>
      </c>
      <c r="B126" s="146" t="s">
        <v>508</v>
      </c>
      <c r="C126" s="147" t="s">
        <v>50</v>
      </c>
      <c r="D126" s="126">
        <v>1</v>
      </c>
      <c r="E126" s="126"/>
      <c r="F126" s="111">
        <f t="shared" si="2"/>
        <v>0</v>
      </c>
      <c r="G126" s="183"/>
    </row>
    <row r="127" spans="1:7" ht="18.75" customHeight="1">
      <c r="A127" s="97">
        <v>117</v>
      </c>
      <c r="B127" s="146" t="s">
        <v>509</v>
      </c>
      <c r="C127" s="147" t="s">
        <v>50</v>
      </c>
      <c r="D127" s="126">
        <v>1</v>
      </c>
      <c r="E127" s="126"/>
      <c r="F127" s="111">
        <f t="shared" si="2"/>
        <v>0</v>
      </c>
      <c r="G127" s="183"/>
    </row>
    <row r="128" spans="1:7" ht="18.75" customHeight="1">
      <c r="A128" s="97">
        <v>118</v>
      </c>
      <c r="B128" s="185" t="s">
        <v>510</v>
      </c>
      <c r="C128" s="186"/>
      <c r="D128" s="126">
        <v>1</v>
      </c>
      <c r="E128" s="126"/>
      <c r="F128" s="111">
        <f t="shared" si="2"/>
        <v>0</v>
      </c>
      <c r="G128" s="178"/>
    </row>
    <row r="129" spans="1:7" ht="18.75" customHeight="1">
      <c r="A129" s="97">
        <v>119</v>
      </c>
      <c r="B129" s="188" t="s">
        <v>511</v>
      </c>
      <c r="C129" s="145" t="s">
        <v>60</v>
      </c>
      <c r="D129" s="126">
        <v>1</v>
      </c>
      <c r="E129" s="126"/>
      <c r="F129" s="111">
        <f t="shared" si="2"/>
        <v>0</v>
      </c>
      <c r="G129" s="183"/>
    </row>
    <row r="130" spans="1:7" ht="18.75" customHeight="1">
      <c r="A130" s="97">
        <v>120</v>
      </c>
      <c r="B130" s="159" t="s">
        <v>512</v>
      </c>
      <c r="C130" s="160" t="s">
        <v>334</v>
      </c>
      <c r="D130" s="126">
        <v>1</v>
      </c>
      <c r="E130" s="126"/>
      <c r="F130" s="111">
        <f t="shared" si="2"/>
        <v>0</v>
      </c>
      <c r="G130" s="183"/>
    </row>
    <row r="131" spans="1:7" ht="18.75" customHeight="1">
      <c r="A131" s="97">
        <v>121</v>
      </c>
      <c r="B131" s="159" t="s">
        <v>513</v>
      </c>
      <c r="C131" s="160" t="s">
        <v>334</v>
      </c>
      <c r="D131" s="126">
        <v>1</v>
      </c>
      <c r="E131" s="126"/>
      <c r="F131" s="111">
        <f t="shared" si="2"/>
        <v>0</v>
      </c>
      <c r="G131" s="183"/>
    </row>
    <row r="132" spans="1:7" ht="18.75" customHeight="1">
      <c r="A132" s="97">
        <v>122</v>
      </c>
      <c r="B132" s="159" t="s">
        <v>514</v>
      </c>
      <c r="C132" s="160" t="s">
        <v>515</v>
      </c>
      <c r="D132" s="126">
        <v>1</v>
      </c>
      <c r="E132" s="126"/>
      <c r="F132" s="111">
        <f t="shared" si="2"/>
        <v>0</v>
      </c>
      <c r="G132" s="183"/>
    </row>
    <row r="133" spans="1:7" ht="18.75" customHeight="1">
      <c r="A133" s="97">
        <v>123</v>
      </c>
      <c r="B133" s="159" t="s">
        <v>516</v>
      </c>
      <c r="C133" s="160" t="s">
        <v>284</v>
      </c>
      <c r="D133" s="126">
        <v>1</v>
      </c>
      <c r="E133" s="126"/>
      <c r="F133" s="111">
        <f t="shared" si="2"/>
        <v>0</v>
      </c>
      <c r="G133" s="183"/>
    </row>
    <row r="134" spans="1:7" ht="18.75" customHeight="1">
      <c r="A134" s="97">
        <v>124</v>
      </c>
      <c r="B134" s="189" t="s">
        <v>517</v>
      </c>
      <c r="C134" s="190" t="s">
        <v>334</v>
      </c>
      <c r="D134" s="126">
        <v>1</v>
      </c>
      <c r="E134" s="126"/>
      <c r="F134" s="111">
        <f t="shared" si="2"/>
        <v>0</v>
      </c>
      <c r="G134" s="183"/>
    </row>
    <row r="135" spans="1:7" ht="18.75" customHeight="1">
      <c r="A135" s="97">
        <v>125</v>
      </c>
      <c r="B135" s="159" t="s">
        <v>518</v>
      </c>
      <c r="C135" s="160" t="s">
        <v>50</v>
      </c>
      <c r="D135" s="126">
        <v>1</v>
      </c>
      <c r="E135" s="126"/>
      <c r="F135" s="111">
        <f t="shared" si="2"/>
        <v>0</v>
      </c>
      <c r="G135" s="183"/>
    </row>
    <row r="136" spans="1:7" ht="18.75" customHeight="1">
      <c r="A136" s="97">
        <v>126</v>
      </c>
      <c r="B136" s="189" t="s">
        <v>519</v>
      </c>
      <c r="C136" s="190" t="s">
        <v>334</v>
      </c>
      <c r="D136" s="126">
        <v>1</v>
      </c>
      <c r="E136" s="126"/>
      <c r="F136" s="111">
        <f t="shared" si="2"/>
        <v>0</v>
      </c>
      <c r="G136" s="183"/>
    </row>
    <row r="137" spans="1:7" ht="18.75" customHeight="1">
      <c r="A137" s="97">
        <v>127</v>
      </c>
      <c r="B137" s="159" t="s">
        <v>520</v>
      </c>
      <c r="C137" s="160" t="s">
        <v>334</v>
      </c>
      <c r="D137" s="126">
        <v>1</v>
      </c>
      <c r="E137" s="126"/>
      <c r="F137" s="111">
        <f t="shared" si="2"/>
        <v>0</v>
      </c>
      <c r="G137" s="183"/>
    </row>
    <row r="138" spans="1:7" ht="18.75" customHeight="1">
      <c r="A138" s="97">
        <v>128</v>
      </c>
      <c r="B138" s="159" t="s">
        <v>521</v>
      </c>
      <c r="C138" s="160" t="s">
        <v>334</v>
      </c>
      <c r="D138" s="126">
        <v>1</v>
      </c>
      <c r="E138" s="126"/>
      <c r="F138" s="111">
        <f t="shared" si="2"/>
        <v>0</v>
      </c>
      <c r="G138" s="183"/>
    </row>
    <row r="139" spans="1:7" ht="18.75" customHeight="1">
      <c r="A139" s="97">
        <v>129</v>
      </c>
      <c r="B139" s="159" t="s">
        <v>522</v>
      </c>
      <c r="C139" s="160" t="s">
        <v>50</v>
      </c>
      <c r="D139" s="126">
        <v>1</v>
      </c>
      <c r="E139" s="126"/>
      <c r="F139" s="111">
        <f t="shared" si="2"/>
        <v>0</v>
      </c>
      <c r="G139" s="183"/>
    </row>
    <row r="140" spans="1:7" ht="18.75" customHeight="1">
      <c r="A140" s="97">
        <v>130</v>
      </c>
      <c r="B140" s="185" t="s">
        <v>523</v>
      </c>
      <c r="C140" s="186" t="s">
        <v>127</v>
      </c>
      <c r="D140" s="126">
        <v>1</v>
      </c>
      <c r="E140" s="126"/>
      <c r="F140" s="111">
        <f t="shared" ref="F140:F203" si="3">D140*E140</f>
        <v>0</v>
      </c>
      <c r="G140" s="178"/>
    </row>
    <row r="141" spans="1:7" ht="18.75" customHeight="1">
      <c r="A141" s="97">
        <v>131</v>
      </c>
      <c r="B141" s="185" t="s">
        <v>524</v>
      </c>
      <c r="C141" s="186" t="s">
        <v>60</v>
      </c>
      <c r="D141" s="126">
        <v>1</v>
      </c>
      <c r="E141" s="126"/>
      <c r="F141" s="111">
        <f t="shared" si="3"/>
        <v>0</v>
      </c>
      <c r="G141" s="178"/>
    </row>
    <row r="142" spans="1:7" ht="18.75" customHeight="1">
      <c r="A142" s="97">
        <v>132</v>
      </c>
      <c r="B142" s="185" t="s">
        <v>525</v>
      </c>
      <c r="C142" s="186" t="s">
        <v>60</v>
      </c>
      <c r="D142" s="126">
        <v>1</v>
      </c>
      <c r="E142" s="126"/>
      <c r="F142" s="111">
        <f t="shared" si="3"/>
        <v>0</v>
      </c>
      <c r="G142" s="178"/>
    </row>
    <row r="143" spans="1:7" ht="18.75" customHeight="1">
      <c r="A143" s="97">
        <v>133</v>
      </c>
      <c r="B143" s="185" t="s">
        <v>526</v>
      </c>
      <c r="C143" s="186" t="s">
        <v>60</v>
      </c>
      <c r="D143" s="126">
        <v>1</v>
      </c>
      <c r="E143" s="126"/>
      <c r="F143" s="111">
        <f t="shared" si="3"/>
        <v>0</v>
      </c>
      <c r="G143" s="178"/>
    </row>
    <row r="144" spans="1:7" ht="18.75" customHeight="1">
      <c r="A144" s="97">
        <v>134</v>
      </c>
      <c r="B144" s="185" t="s">
        <v>527</v>
      </c>
      <c r="C144" s="186" t="s">
        <v>60</v>
      </c>
      <c r="D144" s="126">
        <v>1</v>
      </c>
      <c r="E144" s="126"/>
      <c r="F144" s="111">
        <f t="shared" si="3"/>
        <v>0</v>
      </c>
      <c r="G144" s="178"/>
    </row>
    <row r="145" spans="1:7" ht="18.75" customHeight="1">
      <c r="A145" s="97">
        <v>135</v>
      </c>
      <c r="B145" s="185" t="s">
        <v>528</v>
      </c>
      <c r="C145" s="186" t="s">
        <v>60</v>
      </c>
      <c r="D145" s="126">
        <v>1</v>
      </c>
      <c r="E145" s="126"/>
      <c r="F145" s="111">
        <f t="shared" si="3"/>
        <v>0</v>
      </c>
      <c r="G145" s="178"/>
    </row>
    <row r="146" spans="1:7" ht="18.75" customHeight="1">
      <c r="A146" s="97">
        <v>136</v>
      </c>
      <c r="B146" s="159" t="s">
        <v>529</v>
      </c>
      <c r="C146" s="160" t="s">
        <v>284</v>
      </c>
      <c r="D146" s="126">
        <v>1</v>
      </c>
      <c r="E146" s="126"/>
      <c r="F146" s="111">
        <f t="shared" si="3"/>
        <v>0</v>
      </c>
      <c r="G146" s="191"/>
    </row>
    <row r="147" spans="1:7" ht="18.75" customHeight="1">
      <c r="A147" s="97">
        <v>137</v>
      </c>
      <c r="B147" s="159" t="s">
        <v>530</v>
      </c>
      <c r="C147" s="160" t="s">
        <v>284</v>
      </c>
      <c r="D147" s="126">
        <v>1</v>
      </c>
      <c r="E147" s="126"/>
      <c r="F147" s="111">
        <f t="shared" si="3"/>
        <v>0</v>
      </c>
      <c r="G147" s="191"/>
    </row>
    <row r="148" spans="1:7" ht="18.75" customHeight="1">
      <c r="A148" s="97">
        <v>138</v>
      </c>
      <c r="B148" s="185" t="s">
        <v>531</v>
      </c>
      <c r="C148" s="186" t="s">
        <v>127</v>
      </c>
      <c r="D148" s="126">
        <v>1</v>
      </c>
      <c r="E148" s="126"/>
      <c r="F148" s="111">
        <f t="shared" si="3"/>
        <v>0</v>
      </c>
      <c r="G148" s="178"/>
    </row>
    <row r="149" spans="1:7" ht="18.75" customHeight="1">
      <c r="A149" s="97">
        <v>139</v>
      </c>
      <c r="B149" s="124" t="s">
        <v>532</v>
      </c>
      <c r="C149" s="136" t="s">
        <v>334</v>
      </c>
      <c r="D149" s="126">
        <v>1</v>
      </c>
      <c r="E149" s="126"/>
      <c r="F149" s="111">
        <f t="shared" si="3"/>
        <v>0</v>
      </c>
      <c r="G149" s="192"/>
    </row>
    <row r="150" spans="1:7" ht="18.75" customHeight="1">
      <c r="A150" s="97">
        <v>140</v>
      </c>
      <c r="B150" s="124" t="s">
        <v>533</v>
      </c>
      <c r="C150" s="136" t="s">
        <v>334</v>
      </c>
      <c r="D150" s="126">
        <v>1</v>
      </c>
      <c r="E150" s="126"/>
      <c r="F150" s="111">
        <f t="shared" si="3"/>
        <v>0</v>
      </c>
      <c r="G150" s="192"/>
    </row>
    <row r="151" spans="1:7" ht="18.75" customHeight="1">
      <c r="A151" s="97">
        <v>141</v>
      </c>
      <c r="B151" s="124" t="s">
        <v>534</v>
      </c>
      <c r="C151" s="136" t="s">
        <v>334</v>
      </c>
      <c r="D151" s="126">
        <v>1</v>
      </c>
      <c r="E151" s="126"/>
      <c r="F151" s="111">
        <f t="shared" si="3"/>
        <v>0</v>
      </c>
      <c r="G151" s="192"/>
    </row>
    <row r="152" spans="1:7" ht="18.75" customHeight="1">
      <c r="A152" s="97">
        <v>142</v>
      </c>
      <c r="B152" s="124" t="s">
        <v>535</v>
      </c>
      <c r="C152" s="136" t="s">
        <v>19</v>
      </c>
      <c r="D152" s="126">
        <v>1</v>
      </c>
      <c r="E152" s="126"/>
      <c r="F152" s="111">
        <f t="shared" si="3"/>
        <v>0</v>
      </c>
      <c r="G152" s="192"/>
    </row>
    <row r="153" spans="1:7" ht="18.75" customHeight="1">
      <c r="A153" s="97">
        <v>143</v>
      </c>
      <c r="B153" s="124" t="s">
        <v>536</v>
      </c>
      <c r="C153" s="136" t="s">
        <v>19</v>
      </c>
      <c r="D153" s="126">
        <v>1</v>
      </c>
      <c r="E153" s="126"/>
      <c r="F153" s="111">
        <f t="shared" si="3"/>
        <v>0</v>
      </c>
      <c r="G153" s="192"/>
    </row>
    <row r="154" spans="1:7" ht="18.75" customHeight="1">
      <c r="A154" s="97">
        <v>144</v>
      </c>
      <c r="B154" s="159" t="s">
        <v>537</v>
      </c>
      <c r="C154" s="160" t="s">
        <v>284</v>
      </c>
      <c r="D154" s="126">
        <v>1</v>
      </c>
      <c r="E154" s="126"/>
      <c r="F154" s="111">
        <f t="shared" si="3"/>
        <v>0</v>
      </c>
      <c r="G154" s="192"/>
    </row>
    <row r="155" spans="1:7" ht="18.75" customHeight="1">
      <c r="A155" s="97">
        <v>145</v>
      </c>
      <c r="B155" s="159" t="s">
        <v>538</v>
      </c>
      <c r="C155" s="160" t="s">
        <v>50</v>
      </c>
      <c r="D155" s="126">
        <v>1</v>
      </c>
      <c r="E155" s="126"/>
      <c r="F155" s="111">
        <f t="shared" si="3"/>
        <v>0</v>
      </c>
      <c r="G155" s="192"/>
    </row>
    <row r="156" spans="1:7" ht="18.75" customHeight="1">
      <c r="A156" s="97">
        <v>146</v>
      </c>
      <c r="B156" s="159" t="s">
        <v>539</v>
      </c>
      <c r="C156" s="160" t="s">
        <v>50</v>
      </c>
      <c r="D156" s="126">
        <v>1</v>
      </c>
      <c r="E156" s="126"/>
      <c r="F156" s="111">
        <f t="shared" si="3"/>
        <v>0</v>
      </c>
      <c r="G156" s="192"/>
    </row>
    <row r="157" spans="1:7" ht="18.75" customHeight="1">
      <c r="A157" s="97">
        <v>147</v>
      </c>
      <c r="B157" s="159" t="s">
        <v>540</v>
      </c>
      <c r="C157" s="160" t="s">
        <v>334</v>
      </c>
      <c r="D157" s="126">
        <v>1</v>
      </c>
      <c r="E157" s="126"/>
      <c r="F157" s="111">
        <f t="shared" si="3"/>
        <v>0</v>
      </c>
      <c r="G157" s="192"/>
    </row>
    <row r="158" spans="1:7" ht="18.75" customHeight="1">
      <c r="A158" s="97">
        <v>148</v>
      </c>
      <c r="B158" s="146" t="s">
        <v>541</v>
      </c>
      <c r="C158" s="147" t="s">
        <v>50</v>
      </c>
      <c r="D158" s="126">
        <v>1</v>
      </c>
      <c r="E158" s="126"/>
      <c r="F158" s="111">
        <f t="shared" si="3"/>
        <v>0</v>
      </c>
      <c r="G158" s="192"/>
    </row>
    <row r="159" spans="1:7" ht="18.75" customHeight="1">
      <c r="A159" s="97">
        <v>149</v>
      </c>
      <c r="B159" s="144" t="s">
        <v>542</v>
      </c>
      <c r="C159" s="145" t="s">
        <v>543</v>
      </c>
      <c r="D159" s="126">
        <v>1</v>
      </c>
      <c r="E159" s="126"/>
      <c r="F159" s="111">
        <f t="shared" si="3"/>
        <v>0</v>
      </c>
      <c r="G159" s="192"/>
    </row>
    <row r="160" spans="1:7" ht="18.75" customHeight="1">
      <c r="A160" s="97">
        <v>150</v>
      </c>
      <c r="B160" s="146" t="s">
        <v>544</v>
      </c>
      <c r="C160" s="147" t="s">
        <v>50</v>
      </c>
      <c r="D160" s="126">
        <v>1</v>
      </c>
      <c r="E160" s="126"/>
      <c r="F160" s="111">
        <f t="shared" si="3"/>
        <v>0</v>
      </c>
      <c r="G160" s="192"/>
    </row>
    <row r="161" spans="1:7" ht="18.75" customHeight="1">
      <c r="A161" s="97">
        <v>151</v>
      </c>
      <c r="B161" s="146" t="s">
        <v>545</v>
      </c>
      <c r="C161" s="147" t="s">
        <v>50</v>
      </c>
      <c r="D161" s="126">
        <v>1</v>
      </c>
      <c r="E161" s="126"/>
      <c r="F161" s="111">
        <f t="shared" si="3"/>
        <v>0</v>
      </c>
      <c r="G161" s="192"/>
    </row>
    <row r="162" spans="1:7" ht="18.75" customHeight="1">
      <c r="A162" s="97">
        <v>152</v>
      </c>
      <c r="B162" s="144" t="s">
        <v>546</v>
      </c>
      <c r="C162" s="145" t="s">
        <v>50</v>
      </c>
      <c r="D162" s="126">
        <v>1</v>
      </c>
      <c r="E162" s="126"/>
      <c r="F162" s="111">
        <f t="shared" si="3"/>
        <v>0</v>
      </c>
      <c r="G162" s="192"/>
    </row>
    <row r="163" spans="1:7" ht="18.75" customHeight="1">
      <c r="A163" s="97">
        <v>153</v>
      </c>
      <c r="B163" s="146" t="s">
        <v>547</v>
      </c>
      <c r="C163" s="145" t="s">
        <v>50</v>
      </c>
      <c r="D163" s="126">
        <v>1</v>
      </c>
      <c r="E163" s="126"/>
      <c r="F163" s="111">
        <f t="shared" si="3"/>
        <v>0</v>
      </c>
      <c r="G163" s="192"/>
    </row>
    <row r="164" spans="1:7" ht="18.75" customHeight="1">
      <c r="A164" s="97">
        <v>154</v>
      </c>
      <c r="B164" s="188" t="s">
        <v>548</v>
      </c>
      <c r="C164" s="145" t="s">
        <v>50</v>
      </c>
      <c r="D164" s="126">
        <v>1</v>
      </c>
      <c r="E164" s="126"/>
      <c r="F164" s="111">
        <f t="shared" si="3"/>
        <v>0</v>
      </c>
      <c r="G164" s="192"/>
    </row>
    <row r="165" spans="1:7" ht="18.75" customHeight="1">
      <c r="A165" s="97">
        <v>155</v>
      </c>
      <c r="B165" s="188" t="s">
        <v>549</v>
      </c>
      <c r="C165" s="145" t="s">
        <v>50</v>
      </c>
      <c r="D165" s="126">
        <v>1</v>
      </c>
      <c r="E165" s="126"/>
      <c r="F165" s="111">
        <f t="shared" si="3"/>
        <v>0</v>
      </c>
      <c r="G165" s="192"/>
    </row>
    <row r="166" spans="1:7" ht="18.75" customHeight="1">
      <c r="A166" s="97">
        <v>156</v>
      </c>
      <c r="B166" s="188" t="s">
        <v>550</v>
      </c>
      <c r="C166" s="145" t="s">
        <v>50</v>
      </c>
      <c r="D166" s="126">
        <v>1</v>
      </c>
      <c r="E166" s="126"/>
      <c r="F166" s="111">
        <f t="shared" si="3"/>
        <v>0</v>
      </c>
      <c r="G166" s="192"/>
    </row>
    <row r="167" spans="1:7" ht="18.75" customHeight="1">
      <c r="A167" s="97">
        <v>157</v>
      </c>
      <c r="B167" s="146" t="s">
        <v>551</v>
      </c>
      <c r="C167" s="145" t="s">
        <v>50</v>
      </c>
      <c r="D167" s="126">
        <v>1</v>
      </c>
      <c r="E167" s="126"/>
      <c r="F167" s="111">
        <f t="shared" si="3"/>
        <v>0</v>
      </c>
      <c r="G167" s="192"/>
    </row>
    <row r="168" spans="1:7" ht="18.75" customHeight="1">
      <c r="A168" s="97">
        <v>158</v>
      </c>
      <c r="B168" s="188" t="s">
        <v>552</v>
      </c>
      <c r="C168" s="145" t="s">
        <v>50</v>
      </c>
      <c r="D168" s="126">
        <v>1</v>
      </c>
      <c r="E168" s="126"/>
      <c r="F168" s="111">
        <f t="shared" si="3"/>
        <v>0</v>
      </c>
      <c r="G168" s="192"/>
    </row>
    <row r="169" spans="1:7" ht="18.75" customHeight="1">
      <c r="A169" s="97">
        <v>159</v>
      </c>
      <c r="B169" s="188" t="s">
        <v>553</v>
      </c>
      <c r="C169" s="145" t="s">
        <v>50</v>
      </c>
      <c r="D169" s="126">
        <v>1</v>
      </c>
      <c r="E169" s="126"/>
      <c r="F169" s="111">
        <f t="shared" si="3"/>
        <v>0</v>
      </c>
      <c r="G169" s="192"/>
    </row>
    <row r="170" spans="1:7" ht="18.75" customHeight="1">
      <c r="A170" s="97">
        <v>160</v>
      </c>
      <c r="B170" s="144" t="s">
        <v>554</v>
      </c>
      <c r="C170" s="145" t="s">
        <v>50</v>
      </c>
      <c r="D170" s="126">
        <v>1</v>
      </c>
      <c r="E170" s="126"/>
      <c r="F170" s="111">
        <f t="shared" si="3"/>
        <v>0</v>
      </c>
      <c r="G170" s="192"/>
    </row>
    <row r="171" spans="1:7" ht="18.75" customHeight="1">
      <c r="A171" s="97">
        <v>161</v>
      </c>
      <c r="B171" s="144" t="s">
        <v>555</v>
      </c>
      <c r="C171" s="145" t="s">
        <v>50</v>
      </c>
      <c r="D171" s="126">
        <v>1</v>
      </c>
      <c r="E171" s="126"/>
      <c r="F171" s="111">
        <f t="shared" si="3"/>
        <v>0</v>
      </c>
      <c r="G171" s="192"/>
    </row>
    <row r="172" spans="1:7" ht="18.75" customHeight="1">
      <c r="A172" s="97">
        <v>162</v>
      </c>
      <c r="B172" s="144" t="s">
        <v>556</v>
      </c>
      <c r="C172" s="145" t="s">
        <v>50</v>
      </c>
      <c r="D172" s="126">
        <v>1</v>
      </c>
      <c r="E172" s="126"/>
      <c r="F172" s="111">
        <f t="shared" si="3"/>
        <v>0</v>
      </c>
      <c r="G172" s="192"/>
    </row>
    <row r="173" spans="1:7" ht="18.75" customHeight="1">
      <c r="A173" s="97">
        <v>163</v>
      </c>
      <c r="B173" s="146" t="s">
        <v>557</v>
      </c>
      <c r="C173" s="147" t="s">
        <v>127</v>
      </c>
      <c r="D173" s="126">
        <v>1</v>
      </c>
      <c r="E173" s="126"/>
      <c r="F173" s="111">
        <f t="shared" si="3"/>
        <v>0</v>
      </c>
      <c r="G173" s="192"/>
    </row>
    <row r="174" spans="1:7" ht="18.75" customHeight="1">
      <c r="A174" s="97">
        <v>164</v>
      </c>
      <c r="B174" s="188" t="s">
        <v>558</v>
      </c>
      <c r="C174" s="145" t="s">
        <v>543</v>
      </c>
      <c r="D174" s="126">
        <v>1</v>
      </c>
      <c r="E174" s="126"/>
      <c r="F174" s="111">
        <f t="shared" si="3"/>
        <v>0</v>
      </c>
      <c r="G174" s="192"/>
    </row>
    <row r="175" spans="1:7" ht="18.75" customHeight="1">
      <c r="A175" s="97">
        <v>165</v>
      </c>
      <c r="B175" s="146" t="s">
        <v>559</v>
      </c>
      <c r="C175" s="147" t="s">
        <v>50</v>
      </c>
      <c r="D175" s="126">
        <v>1</v>
      </c>
      <c r="E175" s="126"/>
      <c r="F175" s="111">
        <f t="shared" si="3"/>
        <v>0</v>
      </c>
      <c r="G175" s="192"/>
    </row>
    <row r="176" spans="1:7" ht="18.75" customHeight="1">
      <c r="A176" s="97">
        <v>166</v>
      </c>
      <c r="B176" s="193" t="s">
        <v>560</v>
      </c>
      <c r="C176" s="147" t="s">
        <v>334</v>
      </c>
      <c r="D176" s="126">
        <v>1</v>
      </c>
      <c r="E176" s="126"/>
      <c r="F176" s="111">
        <f t="shared" si="3"/>
        <v>0</v>
      </c>
      <c r="G176" s="192"/>
    </row>
    <row r="177" spans="1:7" ht="18.75" customHeight="1">
      <c r="A177" s="97">
        <v>167</v>
      </c>
      <c r="B177" s="194" t="s">
        <v>561</v>
      </c>
      <c r="C177" s="195" t="s">
        <v>60</v>
      </c>
      <c r="D177" s="126">
        <v>1</v>
      </c>
      <c r="E177" s="126"/>
      <c r="F177" s="111">
        <f t="shared" si="3"/>
        <v>0</v>
      </c>
      <c r="G177" s="192"/>
    </row>
    <row r="178" spans="1:7" ht="18.75" customHeight="1">
      <c r="A178" s="97">
        <v>168</v>
      </c>
      <c r="B178" s="185" t="s">
        <v>562</v>
      </c>
      <c r="C178" s="186" t="s">
        <v>60</v>
      </c>
      <c r="D178" s="126">
        <v>1</v>
      </c>
      <c r="E178" s="126"/>
      <c r="F178" s="111">
        <f t="shared" si="3"/>
        <v>0</v>
      </c>
      <c r="G178" s="178"/>
    </row>
    <row r="179" spans="1:7" ht="18.75" customHeight="1">
      <c r="A179" s="97">
        <v>169</v>
      </c>
      <c r="B179" s="185" t="s">
        <v>563</v>
      </c>
      <c r="C179" s="186" t="s">
        <v>60</v>
      </c>
      <c r="D179" s="126">
        <v>1</v>
      </c>
      <c r="E179" s="126"/>
      <c r="F179" s="111">
        <f t="shared" si="3"/>
        <v>0</v>
      </c>
      <c r="G179" s="178"/>
    </row>
    <row r="180" spans="1:7" ht="18.75" customHeight="1">
      <c r="A180" s="97">
        <v>170</v>
      </c>
      <c r="B180" s="185" t="s">
        <v>564</v>
      </c>
      <c r="C180" s="186" t="s">
        <v>60</v>
      </c>
      <c r="D180" s="126">
        <v>1</v>
      </c>
      <c r="E180" s="126"/>
      <c r="F180" s="111">
        <f t="shared" si="3"/>
        <v>0</v>
      </c>
      <c r="G180" s="178"/>
    </row>
    <row r="181" spans="1:7" ht="18.75" customHeight="1">
      <c r="A181" s="97">
        <v>171</v>
      </c>
      <c r="B181" s="196" t="s">
        <v>565</v>
      </c>
      <c r="C181" s="197" t="s">
        <v>127</v>
      </c>
      <c r="D181" s="126">
        <v>1</v>
      </c>
      <c r="E181" s="126"/>
      <c r="F181" s="111">
        <f t="shared" si="3"/>
        <v>0</v>
      </c>
      <c r="G181" s="178"/>
    </row>
    <row r="182" spans="1:7" ht="18.75" customHeight="1">
      <c r="A182" s="97">
        <v>172</v>
      </c>
      <c r="B182" s="196" t="s">
        <v>566</v>
      </c>
      <c r="C182" s="197" t="s">
        <v>127</v>
      </c>
      <c r="D182" s="126">
        <v>1</v>
      </c>
      <c r="E182" s="126"/>
      <c r="F182" s="111">
        <f t="shared" si="3"/>
        <v>0</v>
      </c>
      <c r="G182" s="178"/>
    </row>
    <row r="183" spans="1:7" ht="18.75" customHeight="1">
      <c r="A183" s="97">
        <v>173</v>
      </c>
      <c r="B183" s="124" t="s">
        <v>567</v>
      </c>
      <c r="C183" s="136" t="s">
        <v>60</v>
      </c>
      <c r="D183" s="126">
        <v>1</v>
      </c>
      <c r="E183" s="126"/>
      <c r="F183" s="111">
        <f t="shared" si="3"/>
        <v>0</v>
      </c>
    </row>
    <row r="184" spans="1:7" ht="18.75" customHeight="1">
      <c r="A184" s="97">
        <v>174</v>
      </c>
      <c r="B184" s="124" t="s">
        <v>568</v>
      </c>
      <c r="C184" s="136" t="s">
        <v>60</v>
      </c>
      <c r="D184" s="126">
        <v>1</v>
      </c>
      <c r="E184" s="126"/>
      <c r="F184" s="111">
        <f t="shared" si="3"/>
        <v>0</v>
      </c>
    </row>
    <row r="185" spans="1:7" ht="18.75" customHeight="1">
      <c r="A185" s="97">
        <v>175</v>
      </c>
      <c r="B185" s="187" t="s">
        <v>569</v>
      </c>
      <c r="C185" s="160" t="s">
        <v>60</v>
      </c>
      <c r="D185" s="126">
        <v>1</v>
      </c>
      <c r="E185" s="126"/>
      <c r="F185" s="111">
        <f t="shared" si="3"/>
        <v>0</v>
      </c>
    </row>
    <row r="186" spans="1:7" ht="18.75" customHeight="1">
      <c r="A186" s="97">
        <v>176</v>
      </c>
      <c r="B186" s="185" t="s">
        <v>570</v>
      </c>
      <c r="C186" s="186" t="s">
        <v>127</v>
      </c>
      <c r="D186" s="126">
        <v>1</v>
      </c>
      <c r="E186" s="126"/>
      <c r="F186" s="111">
        <f t="shared" si="3"/>
        <v>0</v>
      </c>
      <c r="G186" s="178"/>
    </row>
    <row r="187" spans="1:7" ht="18.75" customHeight="1">
      <c r="A187" s="97">
        <v>177</v>
      </c>
      <c r="B187" s="185" t="s">
        <v>571</v>
      </c>
      <c r="C187" s="186" t="s">
        <v>127</v>
      </c>
      <c r="D187" s="126">
        <v>1</v>
      </c>
      <c r="E187" s="126"/>
      <c r="F187" s="111">
        <f t="shared" si="3"/>
        <v>0</v>
      </c>
      <c r="G187" s="178"/>
    </row>
    <row r="188" spans="1:7" ht="18.75" customHeight="1">
      <c r="A188" s="97">
        <v>178</v>
      </c>
      <c r="B188" s="185" t="s">
        <v>572</v>
      </c>
      <c r="C188" s="186" t="s">
        <v>127</v>
      </c>
      <c r="D188" s="126">
        <v>1</v>
      </c>
      <c r="E188" s="126"/>
      <c r="F188" s="111">
        <f t="shared" si="3"/>
        <v>0</v>
      </c>
      <c r="G188" s="178"/>
    </row>
    <row r="189" spans="1:7" ht="18.75" customHeight="1">
      <c r="A189" s="97">
        <v>179</v>
      </c>
      <c r="B189" s="185" t="s">
        <v>573</v>
      </c>
      <c r="C189" s="186" t="s">
        <v>127</v>
      </c>
      <c r="D189" s="126">
        <v>1</v>
      </c>
      <c r="E189" s="126"/>
      <c r="F189" s="111">
        <f t="shared" si="3"/>
        <v>0</v>
      </c>
      <c r="G189" s="178"/>
    </row>
    <row r="190" spans="1:7" ht="18.75" customHeight="1">
      <c r="A190" s="97">
        <v>180</v>
      </c>
      <c r="B190" s="185" t="s">
        <v>574</v>
      </c>
      <c r="C190" s="186" t="s">
        <v>127</v>
      </c>
      <c r="D190" s="126">
        <v>1</v>
      </c>
      <c r="E190" s="126"/>
      <c r="F190" s="111">
        <f t="shared" si="3"/>
        <v>0</v>
      </c>
      <c r="G190" s="178"/>
    </row>
    <row r="191" spans="1:7" ht="18.75" customHeight="1">
      <c r="A191" s="97">
        <v>181</v>
      </c>
      <c r="B191" s="185" t="s">
        <v>575</v>
      </c>
      <c r="C191" s="186" t="s">
        <v>60</v>
      </c>
      <c r="D191" s="126">
        <v>1</v>
      </c>
      <c r="E191" s="126"/>
      <c r="F191" s="111">
        <f t="shared" si="3"/>
        <v>0</v>
      </c>
      <c r="G191" s="178"/>
    </row>
    <row r="192" spans="1:7" ht="18.75" customHeight="1">
      <c r="A192" s="97">
        <v>182</v>
      </c>
      <c r="B192" s="185" t="s">
        <v>576</v>
      </c>
      <c r="C192" s="186" t="s">
        <v>60</v>
      </c>
      <c r="D192" s="126">
        <v>1</v>
      </c>
      <c r="E192" s="126"/>
      <c r="F192" s="111">
        <f t="shared" si="3"/>
        <v>0</v>
      </c>
      <c r="G192" s="178"/>
    </row>
    <row r="193" spans="1:7" ht="18.75" customHeight="1">
      <c r="A193" s="97">
        <v>183</v>
      </c>
      <c r="B193" s="185" t="s">
        <v>577</v>
      </c>
      <c r="C193" s="186" t="s">
        <v>60</v>
      </c>
      <c r="D193" s="126">
        <v>1</v>
      </c>
      <c r="E193" s="126"/>
      <c r="F193" s="111">
        <f t="shared" si="3"/>
        <v>0</v>
      </c>
      <c r="G193" s="178"/>
    </row>
    <row r="194" spans="1:7" ht="18.75" customHeight="1">
      <c r="A194" s="97">
        <v>184</v>
      </c>
      <c r="B194" s="159" t="s">
        <v>578</v>
      </c>
      <c r="C194" s="160" t="s">
        <v>127</v>
      </c>
      <c r="D194" s="126">
        <v>1</v>
      </c>
      <c r="E194" s="126"/>
      <c r="F194" s="111">
        <f t="shared" si="3"/>
        <v>0</v>
      </c>
      <c r="G194" s="178"/>
    </row>
    <row r="195" spans="1:7" ht="18.75" customHeight="1">
      <c r="A195" s="97">
        <v>185</v>
      </c>
      <c r="B195" s="194" t="s">
        <v>579</v>
      </c>
      <c r="C195" s="195" t="s">
        <v>127</v>
      </c>
      <c r="D195" s="126">
        <v>1</v>
      </c>
      <c r="E195" s="126"/>
      <c r="F195" s="111">
        <f t="shared" si="3"/>
        <v>0</v>
      </c>
      <c r="G195" s="178"/>
    </row>
    <row r="196" spans="1:7" ht="18.75" customHeight="1">
      <c r="A196" s="97">
        <v>186</v>
      </c>
      <c r="B196" s="198" t="s">
        <v>580</v>
      </c>
      <c r="C196" s="145" t="s">
        <v>19</v>
      </c>
      <c r="D196" s="126">
        <v>1</v>
      </c>
      <c r="E196" s="126"/>
      <c r="F196" s="111">
        <f t="shared" si="3"/>
        <v>0</v>
      </c>
      <c r="G196" s="178"/>
    </row>
    <row r="197" spans="1:7" ht="18.75" customHeight="1">
      <c r="A197" s="97">
        <v>187</v>
      </c>
      <c r="B197" s="194" t="s">
        <v>581</v>
      </c>
      <c r="C197" s="195" t="s">
        <v>127</v>
      </c>
      <c r="D197" s="126">
        <v>1</v>
      </c>
      <c r="E197" s="126"/>
      <c r="F197" s="111">
        <f t="shared" si="3"/>
        <v>0</v>
      </c>
      <c r="G197" s="178"/>
    </row>
    <row r="198" spans="1:7" ht="18.75" customHeight="1">
      <c r="A198" s="97">
        <v>188</v>
      </c>
      <c r="B198" s="146" t="s">
        <v>582</v>
      </c>
      <c r="C198" s="147" t="s">
        <v>334</v>
      </c>
      <c r="D198" s="126">
        <v>1</v>
      </c>
      <c r="E198" s="126"/>
      <c r="F198" s="111">
        <f t="shared" si="3"/>
        <v>0</v>
      </c>
      <c r="G198" s="178"/>
    </row>
    <row r="199" spans="1:7" ht="18.75" customHeight="1">
      <c r="A199" s="97">
        <v>189</v>
      </c>
      <c r="B199" s="146" t="s">
        <v>583</v>
      </c>
      <c r="C199" s="147" t="s">
        <v>515</v>
      </c>
      <c r="D199" s="126">
        <v>1</v>
      </c>
      <c r="E199" s="126"/>
      <c r="F199" s="111">
        <f t="shared" si="3"/>
        <v>0</v>
      </c>
      <c r="G199" s="178"/>
    </row>
    <row r="200" spans="1:7" ht="18.75" customHeight="1">
      <c r="A200" s="97">
        <v>190</v>
      </c>
      <c r="B200" s="146" t="s">
        <v>584</v>
      </c>
      <c r="C200" s="147" t="s">
        <v>334</v>
      </c>
      <c r="D200" s="126">
        <v>1</v>
      </c>
      <c r="E200" s="126"/>
      <c r="F200" s="111">
        <f t="shared" si="3"/>
        <v>0</v>
      </c>
      <c r="G200" s="178"/>
    </row>
    <row r="201" spans="1:7" ht="18.75" customHeight="1">
      <c r="A201" s="97">
        <v>191</v>
      </c>
      <c r="B201" s="199" t="s">
        <v>585</v>
      </c>
      <c r="C201" s="200" t="s">
        <v>60</v>
      </c>
      <c r="D201" s="126">
        <v>1</v>
      </c>
      <c r="E201" s="126"/>
      <c r="F201" s="111">
        <f t="shared" si="3"/>
        <v>0</v>
      </c>
      <c r="G201" s="178"/>
    </row>
    <row r="202" spans="1:7" ht="18.75" customHeight="1">
      <c r="A202" s="97">
        <v>192</v>
      </c>
      <c r="B202" s="159" t="s">
        <v>586</v>
      </c>
      <c r="C202" s="160" t="s">
        <v>334</v>
      </c>
      <c r="D202" s="126">
        <v>1</v>
      </c>
      <c r="E202" s="126"/>
      <c r="F202" s="111">
        <f t="shared" si="3"/>
        <v>0</v>
      </c>
      <c r="G202" s="178"/>
    </row>
    <row r="203" spans="1:7" ht="18.75" customHeight="1">
      <c r="A203" s="97">
        <v>193</v>
      </c>
      <c r="B203" s="159" t="s">
        <v>587</v>
      </c>
      <c r="C203" s="160" t="s">
        <v>127</v>
      </c>
      <c r="D203" s="126">
        <v>1</v>
      </c>
      <c r="E203" s="126"/>
      <c r="F203" s="111">
        <f t="shared" si="3"/>
        <v>0</v>
      </c>
      <c r="G203" s="178"/>
    </row>
    <row r="204" spans="1:7" ht="18.75" customHeight="1">
      <c r="A204" s="97">
        <v>194</v>
      </c>
      <c r="B204" s="159" t="s">
        <v>588</v>
      </c>
      <c r="C204" s="160" t="s">
        <v>50</v>
      </c>
      <c r="D204" s="126">
        <v>1</v>
      </c>
      <c r="E204" s="126"/>
      <c r="F204" s="111">
        <f t="shared" ref="F204:F235" si="4">D204*E204</f>
        <v>0</v>
      </c>
      <c r="G204" s="178"/>
    </row>
    <row r="205" spans="1:7" ht="18.75" customHeight="1">
      <c r="A205" s="97">
        <v>195</v>
      </c>
      <c r="B205" s="159" t="s">
        <v>589</v>
      </c>
      <c r="C205" s="160" t="s">
        <v>334</v>
      </c>
      <c r="D205" s="126">
        <v>1</v>
      </c>
      <c r="E205" s="126"/>
      <c r="F205" s="111">
        <f t="shared" si="4"/>
        <v>0</v>
      </c>
      <c r="G205" s="178"/>
    </row>
    <row r="206" spans="1:7" ht="18.75" customHeight="1">
      <c r="A206" s="97">
        <v>196</v>
      </c>
      <c r="B206" s="159" t="s">
        <v>590</v>
      </c>
      <c r="C206" s="160" t="s">
        <v>591</v>
      </c>
      <c r="D206" s="126">
        <v>1</v>
      </c>
      <c r="E206" s="126"/>
      <c r="F206" s="111">
        <f t="shared" si="4"/>
        <v>0</v>
      </c>
      <c r="G206" s="178"/>
    </row>
    <row r="207" spans="1:7" ht="18.75" customHeight="1">
      <c r="A207" s="97">
        <v>197</v>
      </c>
      <c r="B207" s="159" t="s">
        <v>592</v>
      </c>
      <c r="C207" s="160" t="s">
        <v>591</v>
      </c>
      <c r="D207" s="126">
        <v>1</v>
      </c>
      <c r="E207" s="126"/>
      <c r="F207" s="111">
        <f t="shared" si="4"/>
        <v>0</v>
      </c>
      <c r="G207" s="178"/>
    </row>
    <row r="208" spans="1:7" ht="18.75" customHeight="1">
      <c r="A208" s="97">
        <v>198</v>
      </c>
      <c r="B208" s="159" t="s">
        <v>593</v>
      </c>
      <c r="C208" s="160" t="s">
        <v>591</v>
      </c>
      <c r="D208" s="126">
        <v>1</v>
      </c>
      <c r="E208" s="126"/>
      <c r="F208" s="111">
        <f t="shared" si="4"/>
        <v>0</v>
      </c>
      <c r="G208" s="178"/>
    </row>
    <row r="209" spans="1:7" ht="18.75" customHeight="1">
      <c r="A209" s="97">
        <v>199</v>
      </c>
      <c r="B209" s="159" t="s">
        <v>594</v>
      </c>
      <c r="C209" s="160" t="s">
        <v>591</v>
      </c>
      <c r="D209" s="126">
        <v>1</v>
      </c>
      <c r="E209" s="126"/>
      <c r="F209" s="111">
        <f t="shared" si="4"/>
        <v>0</v>
      </c>
      <c r="G209" s="178"/>
    </row>
    <row r="210" spans="1:7" ht="18.75" customHeight="1">
      <c r="A210" s="97">
        <v>200</v>
      </c>
      <c r="B210" s="159" t="s">
        <v>595</v>
      </c>
      <c r="C210" s="160" t="s">
        <v>591</v>
      </c>
      <c r="D210" s="126">
        <v>1</v>
      </c>
      <c r="E210" s="126"/>
      <c r="F210" s="111">
        <f t="shared" si="4"/>
        <v>0</v>
      </c>
      <c r="G210" s="178"/>
    </row>
    <row r="211" spans="1:7" ht="18.75" customHeight="1">
      <c r="A211" s="97">
        <v>201</v>
      </c>
      <c r="B211" s="159" t="s">
        <v>596</v>
      </c>
      <c r="C211" s="160" t="s">
        <v>591</v>
      </c>
      <c r="D211" s="126">
        <v>1</v>
      </c>
      <c r="E211" s="126"/>
      <c r="F211" s="111">
        <f t="shared" si="4"/>
        <v>0</v>
      </c>
      <c r="G211" s="178"/>
    </row>
    <row r="212" spans="1:7" ht="18.75" customHeight="1">
      <c r="A212" s="97">
        <v>202</v>
      </c>
      <c r="B212" s="159" t="s">
        <v>597</v>
      </c>
      <c r="C212" s="160" t="s">
        <v>591</v>
      </c>
      <c r="D212" s="126">
        <v>1</v>
      </c>
      <c r="E212" s="126"/>
      <c r="F212" s="111">
        <f t="shared" si="4"/>
        <v>0</v>
      </c>
      <c r="G212" s="178"/>
    </row>
    <row r="213" spans="1:7" ht="18.75" customHeight="1">
      <c r="A213" s="97">
        <v>203</v>
      </c>
      <c r="B213" s="159" t="s">
        <v>598</v>
      </c>
      <c r="C213" s="160" t="s">
        <v>591</v>
      </c>
      <c r="D213" s="126">
        <v>1</v>
      </c>
      <c r="E213" s="126"/>
      <c r="F213" s="111">
        <f t="shared" si="4"/>
        <v>0</v>
      </c>
      <c r="G213" s="178"/>
    </row>
    <row r="214" spans="1:7" ht="18.75" customHeight="1">
      <c r="A214" s="97">
        <v>204</v>
      </c>
      <c r="B214" s="189" t="s">
        <v>599</v>
      </c>
      <c r="C214" s="190" t="s">
        <v>543</v>
      </c>
      <c r="D214" s="126">
        <v>1</v>
      </c>
      <c r="E214" s="126"/>
      <c r="F214" s="111">
        <f t="shared" si="4"/>
        <v>0</v>
      </c>
      <c r="G214" s="178"/>
    </row>
    <row r="215" spans="1:7" ht="18.75" customHeight="1">
      <c r="A215" s="97">
        <v>205</v>
      </c>
      <c r="B215" s="189" t="s">
        <v>600</v>
      </c>
      <c r="C215" s="190" t="s">
        <v>543</v>
      </c>
      <c r="D215" s="126">
        <v>1</v>
      </c>
      <c r="E215" s="126"/>
      <c r="F215" s="111">
        <f t="shared" si="4"/>
        <v>0</v>
      </c>
      <c r="G215" s="178"/>
    </row>
    <row r="216" spans="1:7" ht="18.75" customHeight="1">
      <c r="A216" s="97">
        <v>206</v>
      </c>
      <c r="B216" s="189" t="s">
        <v>601</v>
      </c>
      <c r="C216" s="190" t="s">
        <v>543</v>
      </c>
      <c r="D216" s="126">
        <v>1</v>
      </c>
      <c r="E216" s="126"/>
      <c r="F216" s="111">
        <f t="shared" si="4"/>
        <v>0</v>
      </c>
      <c r="G216" s="178"/>
    </row>
    <row r="217" spans="1:7" ht="18.75" customHeight="1">
      <c r="A217" s="97">
        <v>207</v>
      </c>
      <c r="B217" s="159" t="s">
        <v>602</v>
      </c>
      <c r="C217" s="160" t="s">
        <v>284</v>
      </c>
      <c r="D217" s="126">
        <v>1</v>
      </c>
      <c r="E217" s="126"/>
      <c r="F217" s="111">
        <f t="shared" si="4"/>
        <v>0</v>
      </c>
      <c r="G217" s="178"/>
    </row>
    <row r="218" spans="1:7" ht="18.75" customHeight="1">
      <c r="A218" s="97">
        <v>208</v>
      </c>
      <c r="B218" s="159" t="s">
        <v>603</v>
      </c>
      <c r="C218" s="160" t="s">
        <v>284</v>
      </c>
      <c r="D218" s="126">
        <v>1</v>
      </c>
      <c r="E218" s="126"/>
      <c r="F218" s="111">
        <f t="shared" si="4"/>
        <v>0</v>
      </c>
      <c r="G218" s="178"/>
    </row>
    <row r="219" spans="1:7" ht="18.75" customHeight="1">
      <c r="A219" s="97">
        <v>209</v>
      </c>
      <c r="B219" s="159" t="s">
        <v>604</v>
      </c>
      <c r="C219" s="201" t="s">
        <v>50</v>
      </c>
      <c r="D219" s="126">
        <v>1</v>
      </c>
      <c r="E219" s="126"/>
      <c r="F219" s="111">
        <f t="shared" si="4"/>
        <v>0</v>
      </c>
      <c r="G219" s="178"/>
    </row>
    <row r="220" spans="1:7" ht="18.75" customHeight="1">
      <c r="A220" s="97">
        <v>210</v>
      </c>
      <c r="B220" s="159" t="s">
        <v>605</v>
      </c>
      <c r="C220" s="201" t="s">
        <v>50</v>
      </c>
      <c r="D220" s="126">
        <v>1</v>
      </c>
      <c r="E220" s="126"/>
      <c r="F220" s="111">
        <f t="shared" si="4"/>
        <v>0</v>
      </c>
      <c r="G220" s="178"/>
    </row>
    <row r="221" spans="1:7" ht="18.75" customHeight="1">
      <c r="A221" s="97">
        <v>211</v>
      </c>
      <c r="B221" s="159" t="s">
        <v>606</v>
      </c>
      <c r="C221" s="201" t="s">
        <v>50</v>
      </c>
      <c r="D221" s="126">
        <v>1</v>
      </c>
      <c r="E221" s="126"/>
      <c r="F221" s="111">
        <f t="shared" si="4"/>
        <v>0</v>
      </c>
      <c r="G221" s="178"/>
    </row>
    <row r="222" spans="1:7" ht="18.75" customHeight="1">
      <c r="A222" s="97">
        <v>212</v>
      </c>
      <c r="B222" s="159" t="s">
        <v>607</v>
      </c>
      <c r="C222" s="201" t="s">
        <v>50</v>
      </c>
      <c r="D222" s="126">
        <v>1</v>
      </c>
      <c r="E222" s="126"/>
      <c r="F222" s="111">
        <f t="shared" si="4"/>
        <v>0</v>
      </c>
      <c r="G222" s="178"/>
    </row>
    <row r="223" spans="1:7" ht="18.75" customHeight="1">
      <c r="A223" s="97">
        <v>213</v>
      </c>
      <c r="B223" s="159" t="s">
        <v>608</v>
      </c>
      <c r="C223" s="160" t="s">
        <v>284</v>
      </c>
      <c r="D223" s="126">
        <v>1</v>
      </c>
      <c r="E223" s="126"/>
      <c r="F223" s="111">
        <f t="shared" si="4"/>
        <v>0</v>
      </c>
      <c r="G223" s="178"/>
    </row>
    <row r="224" spans="1:7" ht="18.75" customHeight="1">
      <c r="A224" s="97">
        <v>214</v>
      </c>
      <c r="B224" s="159" t="s">
        <v>609</v>
      </c>
      <c r="C224" s="160" t="s">
        <v>284</v>
      </c>
      <c r="D224" s="126">
        <v>1</v>
      </c>
      <c r="E224" s="126"/>
      <c r="F224" s="111">
        <f t="shared" si="4"/>
        <v>0</v>
      </c>
      <c r="G224" s="178"/>
    </row>
    <row r="225" spans="1:7" ht="18.75" customHeight="1">
      <c r="A225" s="97">
        <v>215</v>
      </c>
      <c r="B225" s="159" t="s">
        <v>610</v>
      </c>
      <c r="C225" s="160" t="s">
        <v>284</v>
      </c>
      <c r="D225" s="126">
        <v>1</v>
      </c>
      <c r="E225" s="126"/>
      <c r="F225" s="111">
        <f t="shared" si="4"/>
        <v>0</v>
      </c>
      <c r="G225" s="178"/>
    </row>
    <row r="226" spans="1:7" ht="18.75" customHeight="1">
      <c r="A226" s="97">
        <v>216</v>
      </c>
      <c r="B226" s="185" t="s">
        <v>611</v>
      </c>
      <c r="C226" s="186" t="s">
        <v>127</v>
      </c>
      <c r="D226" s="126">
        <v>1</v>
      </c>
      <c r="E226" s="126"/>
      <c r="F226" s="111">
        <f t="shared" si="4"/>
        <v>0</v>
      </c>
      <c r="G226" s="178"/>
    </row>
    <row r="227" spans="1:7" ht="18.75" customHeight="1">
      <c r="A227" s="97">
        <v>217</v>
      </c>
      <c r="B227" s="159" t="s">
        <v>612</v>
      </c>
      <c r="C227" s="160" t="s">
        <v>334</v>
      </c>
      <c r="D227" s="126">
        <v>1</v>
      </c>
      <c r="E227" s="126"/>
      <c r="F227" s="111">
        <f t="shared" si="4"/>
        <v>0</v>
      </c>
    </row>
    <row r="228" spans="1:7" ht="18.75" customHeight="1">
      <c r="A228" s="97">
        <v>218</v>
      </c>
      <c r="B228" s="159" t="s">
        <v>613</v>
      </c>
      <c r="C228" s="160" t="s">
        <v>334</v>
      </c>
      <c r="D228" s="126">
        <v>1</v>
      </c>
      <c r="E228" s="126"/>
      <c r="F228" s="111">
        <f t="shared" si="4"/>
        <v>0</v>
      </c>
    </row>
    <row r="229" spans="1:7" ht="18.75" customHeight="1">
      <c r="A229" s="97">
        <v>219</v>
      </c>
      <c r="B229" s="159" t="s">
        <v>614</v>
      </c>
      <c r="C229" s="160" t="s">
        <v>334</v>
      </c>
      <c r="D229" s="126">
        <v>1</v>
      </c>
      <c r="E229" s="126"/>
      <c r="F229" s="111">
        <f t="shared" si="4"/>
        <v>0</v>
      </c>
    </row>
    <row r="230" spans="1:7" ht="18.75" customHeight="1">
      <c r="A230" s="97">
        <v>220</v>
      </c>
      <c r="B230" s="159" t="s">
        <v>615</v>
      </c>
      <c r="C230" s="160" t="s">
        <v>50</v>
      </c>
      <c r="D230" s="126">
        <v>1</v>
      </c>
      <c r="E230" s="126"/>
      <c r="F230" s="111">
        <f t="shared" si="4"/>
        <v>0</v>
      </c>
    </row>
    <row r="231" spans="1:7" ht="18.75" customHeight="1">
      <c r="A231" s="97">
        <v>221</v>
      </c>
      <c r="B231" s="159" t="s">
        <v>616</v>
      </c>
      <c r="C231" s="160" t="s">
        <v>155</v>
      </c>
      <c r="D231" s="126">
        <v>1</v>
      </c>
      <c r="E231" s="126"/>
      <c r="F231" s="111">
        <f t="shared" si="4"/>
        <v>0</v>
      </c>
    </row>
    <row r="232" spans="1:7" ht="18.75" customHeight="1">
      <c r="A232" s="97">
        <v>222</v>
      </c>
      <c r="B232" s="159" t="s">
        <v>617</v>
      </c>
      <c r="C232" s="160" t="s">
        <v>155</v>
      </c>
      <c r="D232" s="126">
        <v>1</v>
      </c>
      <c r="E232" s="126"/>
      <c r="F232" s="111">
        <f t="shared" si="4"/>
        <v>0</v>
      </c>
    </row>
    <row r="233" spans="1:7" ht="18.75" customHeight="1">
      <c r="A233" s="97">
        <v>223</v>
      </c>
      <c r="B233" s="159" t="s">
        <v>618</v>
      </c>
      <c r="C233" s="160" t="s">
        <v>109</v>
      </c>
      <c r="D233" s="126">
        <v>1</v>
      </c>
      <c r="E233" s="126"/>
      <c r="F233" s="111">
        <f t="shared" si="4"/>
        <v>0</v>
      </c>
    </row>
    <row r="234" spans="1:7" ht="18.75" customHeight="1">
      <c r="A234" s="97">
        <v>224</v>
      </c>
      <c r="B234" s="159" t="s">
        <v>619</v>
      </c>
      <c r="C234" s="160" t="s">
        <v>155</v>
      </c>
      <c r="D234" s="126">
        <v>1</v>
      </c>
      <c r="E234" s="126"/>
      <c r="F234" s="111">
        <f>D234*E234</f>
        <v>0</v>
      </c>
    </row>
    <row r="235" spans="1:7" ht="18.75" customHeight="1" thickBot="1">
      <c r="A235" s="97">
        <v>225</v>
      </c>
      <c r="B235" s="202" t="s">
        <v>620</v>
      </c>
      <c r="C235" s="203" t="s">
        <v>155</v>
      </c>
      <c r="D235" s="204">
        <v>1</v>
      </c>
      <c r="E235" s="204"/>
      <c r="F235" s="205">
        <f t="shared" si="4"/>
        <v>0</v>
      </c>
    </row>
    <row r="236" spans="1:7" ht="18.75" customHeight="1" thickBot="1"/>
    <row r="237" spans="1:7" ht="18.75" customHeight="1" thickBot="1">
      <c r="B237" s="206" t="s">
        <v>621</v>
      </c>
      <c r="C237" s="207"/>
      <c r="D237" s="208"/>
      <c r="E237" s="208"/>
      <c r="F237" s="209"/>
    </row>
    <row r="238" spans="1:7" ht="18.75" customHeight="1">
      <c r="A238" s="97">
        <v>1</v>
      </c>
      <c r="B238" s="210" t="s">
        <v>622</v>
      </c>
      <c r="C238" s="211" t="s">
        <v>384</v>
      </c>
      <c r="D238" s="130">
        <v>1</v>
      </c>
      <c r="E238" s="130"/>
      <c r="F238" s="131">
        <f t="shared" ref="F238" si="5">D238*E238</f>
        <v>0</v>
      </c>
    </row>
    <row r="239" spans="1:7" ht="18.75" customHeight="1">
      <c r="A239" s="97">
        <v>2</v>
      </c>
      <c r="B239" s="212" t="s">
        <v>623</v>
      </c>
      <c r="C239" s="213" t="s">
        <v>384</v>
      </c>
      <c r="D239" s="126">
        <v>1</v>
      </c>
      <c r="E239" s="126"/>
      <c r="F239" s="111">
        <f t="shared" ref="F239:F302" si="6">E239*D239</f>
        <v>0</v>
      </c>
    </row>
    <row r="240" spans="1:7" ht="18.75" customHeight="1">
      <c r="A240" s="97">
        <v>3</v>
      </c>
      <c r="B240" s="212" t="s">
        <v>624</v>
      </c>
      <c r="C240" s="213" t="s">
        <v>384</v>
      </c>
      <c r="D240" s="126">
        <v>1</v>
      </c>
      <c r="E240" s="126"/>
      <c r="F240" s="111">
        <f t="shared" si="6"/>
        <v>0</v>
      </c>
    </row>
    <row r="241" spans="1:8" ht="18.75" customHeight="1">
      <c r="A241" s="97">
        <v>4</v>
      </c>
      <c r="B241" s="212" t="s">
        <v>625</v>
      </c>
      <c r="C241" s="213" t="s">
        <v>384</v>
      </c>
      <c r="D241" s="126">
        <v>1</v>
      </c>
      <c r="E241" s="126"/>
      <c r="F241" s="111">
        <f t="shared" si="6"/>
        <v>0</v>
      </c>
    </row>
    <row r="242" spans="1:8" ht="18.75" customHeight="1">
      <c r="A242" s="97">
        <v>5</v>
      </c>
      <c r="B242" s="214" t="s">
        <v>626</v>
      </c>
      <c r="C242" s="215" t="s">
        <v>384</v>
      </c>
      <c r="D242" s="126">
        <v>1</v>
      </c>
      <c r="E242" s="126"/>
      <c r="F242" s="111">
        <f t="shared" si="6"/>
        <v>0</v>
      </c>
    </row>
    <row r="243" spans="1:8" s="132" customFormat="1" ht="18.75" customHeight="1">
      <c r="A243" s="97">
        <v>6</v>
      </c>
      <c r="B243" s="216" t="s">
        <v>627</v>
      </c>
      <c r="C243" s="217" t="s">
        <v>384</v>
      </c>
      <c r="D243" s="126">
        <v>1</v>
      </c>
      <c r="E243" s="126"/>
      <c r="F243" s="111">
        <f t="shared" si="6"/>
        <v>0</v>
      </c>
      <c r="G243" s="101"/>
      <c r="H243" s="99"/>
    </row>
    <row r="244" spans="1:8" s="132" customFormat="1" ht="18.75" customHeight="1">
      <c r="A244" s="97">
        <v>7</v>
      </c>
      <c r="B244" s="212" t="s">
        <v>628</v>
      </c>
      <c r="C244" s="213" t="s">
        <v>384</v>
      </c>
      <c r="D244" s="126">
        <v>1</v>
      </c>
      <c r="E244" s="126"/>
      <c r="F244" s="111">
        <f t="shared" si="6"/>
        <v>0</v>
      </c>
      <c r="G244" s="101"/>
      <c r="H244" s="99"/>
    </row>
    <row r="245" spans="1:8" s="132" customFormat="1" ht="18.75" customHeight="1">
      <c r="A245" s="97">
        <v>8</v>
      </c>
      <c r="B245" s="212" t="s">
        <v>629</v>
      </c>
      <c r="C245" s="213" t="s">
        <v>384</v>
      </c>
      <c r="D245" s="126">
        <v>1</v>
      </c>
      <c r="E245" s="126"/>
      <c r="F245" s="111">
        <f t="shared" si="6"/>
        <v>0</v>
      </c>
      <c r="G245" s="101"/>
      <c r="H245" s="99"/>
    </row>
    <row r="246" spans="1:8" s="132" customFormat="1" ht="18.75" customHeight="1">
      <c r="A246" s="97">
        <v>9</v>
      </c>
      <c r="B246" s="212" t="s">
        <v>630</v>
      </c>
      <c r="C246" s="213" t="s">
        <v>384</v>
      </c>
      <c r="D246" s="126">
        <v>1</v>
      </c>
      <c r="E246" s="126"/>
      <c r="F246" s="111">
        <f t="shared" si="6"/>
        <v>0</v>
      </c>
      <c r="G246" s="101"/>
      <c r="H246" s="99"/>
    </row>
    <row r="247" spans="1:8" s="132" customFormat="1" ht="18.75" customHeight="1">
      <c r="A247" s="97">
        <v>10</v>
      </c>
      <c r="B247" s="212" t="s">
        <v>631</v>
      </c>
      <c r="C247" s="213" t="s">
        <v>384</v>
      </c>
      <c r="D247" s="126">
        <v>1</v>
      </c>
      <c r="E247" s="126"/>
      <c r="F247" s="111">
        <f t="shared" si="6"/>
        <v>0</v>
      </c>
      <c r="G247" s="101"/>
      <c r="H247" s="99"/>
    </row>
    <row r="248" spans="1:8" s="132" customFormat="1" ht="18.75" customHeight="1">
      <c r="A248" s="97">
        <v>11</v>
      </c>
      <c r="B248" s="212" t="s">
        <v>632</v>
      </c>
      <c r="C248" s="213" t="s">
        <v>384</v>
      </c>
      <c r="D248" s="126">
        <v>1</v>
      </c>
      <c r="E248" s="126"/>
      <c r="F248" s="111">
        <f t="shared" si="6"/>
        <v>0</v>
      </c>
      <c r="G248" s="101"/>
      <c r="H248" s="99"/>
    </row>
    <row r="249" spans="1:8" s="132" customFormat="1" ht="18.75" customHeight="1">
      <c r="A249" s="97">
        <v>12</v>
      </c>
      <c r="B249" s="212" t="s">
        <v>633</v>
      </c>
      <c r="C249" s="213" t="s">
        <v>384</v>
      </c>
      <c r="D249" s="126">
        <v>1</v>
      </c>
      <c r="E249" s="126"/>
      <c r="F249" s="111">
        <f t="shared" si="6"/>
        <v>0</v>
      </c>
      <c r="G249" s="101"/>
      <c r="H249" s="99"/>
    </row>
    <row r="250" spans="1:8" s="132" customFormat="1" ht="18.75" customHeight="1">
      <c r="A250" s="97">
        <v>13</v>
      </c>
      <c r="B250" s="212" t="s">
        <v>634</v>
      </c>
      <c r="C250" s="213" t="s">
        <v>384</v>
      </c>
      <c r="D250" s="126">
        <v>1</v>
      </c>
      <c r="E250" s="126"/>
      <c r="F250" s="111">
        <f t="shared" si="6"/>
        <v>0</v>
      </c>
      <c r="G250" s="101"/>
      <c r="H250" s="99"/>
    </row>
    <row r="251" spans="1:8" s="132" customFormat="1" ht="18.75" customHeight="1">
      <c r="A251" s="97">
        <v>14</v>
      </c>
      <c r="B251" s="212" t="s">
        <v>635</v>
      </c>
      <c r="C251" s="213" t="s">
        <v>384</v>
      </c>
      <c r="D251" s="126">
        <v>1</v>
      </c>
      <c r="E251" s="126"/>
      <c r="F251" s="111">
        <f t="shared" si="6"/>
        <v>0</v>
      </c>
      <c r="G251" s="101"/>
      <c r="H251" s="99"/>
    </row>
    <row r="252" spans="1:8" s="132" customFormat="1" ht="18.75" customHeight="1">
      <c r="A252" s="97">
        <v>15</v>
      </c>
      <c r="B252" s="214" t="s">
        <v>636</v>
      </c>
      <c r="C252" s="215" t="s">
        <v>384</v>
      </c>
      <c r="D252" s="126">
        <v>1</v>
      </c>
      <c r="E252" s="126"/>
      <c r="F252" s="111">
        <f t="shared" si="6"/>
        <v>0</v>
      </c>
      <c r="G252" s="101"/>
      <c r="H252" s="99"/>
    </row>
    <row r="253" spans="1:8" s="132" customFormat="1" ht="18.75" customHeight="1">
      <c r="A253" s="97">
        <v>16</v>
      </c>
      <c r="B253" s="214" t="s">
        <v>637</v>
      </c>
      <c r="C253" s="215" t="s">
        <v>384</v>
      </c>
      <c r="D253" s="126">
        <v>1</v>
      </c>
      <c r="E253" s="126"/>
      <c r="F253" s="111">
        <f t="shared" si="6"/>
        <v>0</v>
      </c>
      <c r="G253" s="101"/>
      <c r="H253" s="99"/>
    </row>
    <row r="254" spans="1:8" s="132" customFormat="1" ht="18.75" customHeight="1">
      <c r="A254" s="97">
        <v>17</v>
      </c>
      <c r="B254" s="214" t="s">
        <v>638</v>
      </c>
      <c r="C254" s="215" t="s">
        <v>384</v>
      </c>
      <c r="D254" s="126">
        <v>1</v>
      </c>
      <c r="E254" s="126"/>
      <c r="F254" s="111">
        <f t="shared" si="6"/>
        <v>0</v>
      </c>
      <c r="G254" s="101"/>
      <c r="H254" s="99"/>
    </row>
    <row r="255" spans="1:8" s="132" customFormat="1" ht="18.75" customHeight="1">
      <c r="A255" s="97">
        <v>18</v>
      </c>
      <c r="B255" s="214" t="s">
        <v>639</v>
      </c>
      <c r="C255" s="215" t="s">
        <v>384</v>
      </c>
      <c r="D255" s="126">
        <v>1</v>
      </c>
      <c r="E255" s="126"/>
      <c r="F255" s="111">
        <f t="shared" si="6"/>
        <v>0</v>
      </c>
      <c r="G255" s="101"/>
      <c r="H255" s="99"/>
    </row>
    <row r="256" spans="1:8" s="132" customFormat="1" ht="18.75" customHeight="1">
      <c r="A256" s="97">
        <v>19</v>
      </c>
      <c r="B256" s="214" t="s">
        <v>640</v>
      </c>
      <c r="C256" s="215" t="s">
        <v>384</v>
      </c>
      <c r="D256" s="126">
        <v>1</v>
      </c>
      <c r="E256" s="126"/>
      <c r="F256" s="111">
        <f t="shared" si="6"/>
        <v>0</v>
      </c>
      <c r="G256" s="101"/>
      <c r="H256" s="99"/>
    </row>
    <row r="257" spans="1:8" s="132" customFormat="1" ht="18.75" customHeight="1">
      <c r="A257" s="97">
        <v>20</v>
      </c>
      <c r="B257" s="214" t="s">
        <v>641</v>
      </c>
      <c r="C257" s="215" t="s">
        <v>384</v>
      </c>
      <c r="D257" s="126">
        <v>1</v>
      </c>
      <c r="E257" s="126"/>
      <c r="F257" s="111">
        <f t="shared" si="6"/>
        <v>0</v>
      </c>
      <c r="G257" s="101"/>
      <c r="H257" s="99"/>
    </row>
    <row r="258" spans="1:8" s="132" customFormat="1" ht="18.75" customHeight="1">
      <c r="A258" s="97">
        <v>21</v>
      </c>
      <c r="B258" s="218" t="s">
        <v>642</v>
      </c>
      <c r="C258" s="219" t="s">
        <v>384</v>
      </c>
      <c r="D258" s="126">
        <v>1</v>
      </c>
      <c r="E258" s="126"/>
      <c r="F258" s="111">
        <f t="shared" si="6"/>
        <v>0</v>
      </c>
      <c r="G258" s="101"/>
      <c r="H258" s="99"/>
    </row>
    <row r="259" spans="1:8" s="132" customFormat="1" ht="18.75" customHeight="1">
      <c r="A259" s="97">
        <v>22</v>
      </c>
      <c r="B259" s="218" t="s">
        <v>643</v>
      </c>
      <c r="C259" s="219" t="s">
        <v>644</v>
      </c>
      <c r="D259" s="126">
        <v>1</v>
      </c>
      <c r="E259" s="126"/>
      <c r="F259" s="111">
        <f t="shared" si="6"/>
        <v>0</v>
      </c>
      <c r="G259" s="101"/>
      <c r="H259" s="99"/>
    </row>
    <row r="260" spans="1:8" s="132" customFormat="1" ht="18.75" customHeight="1">
      <c r="A260" s="97">
        <v>23</v>
      </c>
      <c r="B260" s="218" t="s">
        <v>645</v>
      </c>
      <c r="C260" s="219" t="s">
        <v>384</v>
      </c>
      <c r="D260" s="126">
        <v>1</v>
      </c>
      <c r="E260" s="126"/>
      <c r="F260" s="111">
        <f t="shared" si="6"/>
        <v>0</v>
      </c>
      <c r="G260" s="101"/>
      <c r="H260" s="99"/>
    </row>
    <row r="261" spans="1:8" s="132" customFormat="1" ht="18.75" customHeight="1">
      <c r="A261" s="97">
        <v>24</v>
      </c>
      <c r="B261" s="214" t="s">
        <v>646</v>
      </c>
      <c r="C261" s="215" t="s">
        <v>384</v>
      </c>
      <c r="D261" s="126">
        <v>1</v>
      </c>
      <c r="E261" s="126"/>
      <c r="F261" s="111">
        <f t="shared" si="6"/>
        <v>0</v>
      </c>
      <c r="G261" s="101"/>
      <c r="H261" s="99"/>
    </row>
    <row r="262" spans="1:8" s="132" customFormat="1" ht="18.75" customHeight="1">
      <c r="A262" s="97">
        <v>25</v>
      </c>
      <c r="B262" s="214" t="s">
        <v>647</v>
      </c>
      <c r="C262" s="215" t="s">
        <v>384</v>
      </c>
      <c r="D262" s="126">
        <v>1</v>
      </c>
      <c r="E262" s="126"/>
      <c r="F262" s="111">
        <f t="shared" si="6"/>
        <v>0</v>
      </c>
      <c r="G262" s="101"/>
      <c r="H262" s="99"/>
    </row>
    <row r="263" spans="1:8" s="132" customFormat="1" ht="18.75" customHeight="1">
      <c r="A263" s="97">
        <v>26</v>
      </c>
      <c r="B263" s="214" t="s">
        <v>648</v>
      </c>
      <c r="C263" s="215" t="s">
        <v>384</v>
      </c>
      <c r="D263" s="126">
        <v>1</v>
      </c>
      <c r="E263" s="126"/>
      <c r="F263" s="111">
        <f t="shared" si="6"/>
        <v>0</v>
      </c>
      <c r="G263" s="101"/>
      <c r="H263" s="99"/>
    </row>
    <row r="264" spans="1:8" s="132" customFormat="1" ht="18.75" customHeight="1">
      <c r="A264" s="97">
        <v>27</v>
      </c>
      <c r="B264" s="214" t="s">
        <v>649</v>
      </c>
      <c r="C264" s="215" t="s">
        <v>384</v>
      </c>
      <c r="D264" s="126">
        <v>1</v>
      </c>
      <c r="E264" s="126"/>
      <c r="F264" s="111">
        <f t="shared" si="6"/>
        <v>0</v>
      </c>
      <c r="G264" s="101"/>
      <c r="H264" s="99"/>
    </row>
    <row r="265" spans="1:8" s="132" customFormat="1" ht="18.75" customHeight="1">
      <c r="A265" s="97">
        <v>28</v>
      </c>
      <c r="B265" s="216" t="s">
        <v>650</v>
      </c>
      <c r="C265" s="217" t="s">
        <v>384</v>
      </c>
      <c r="D265" s="126">
        <v>1</v>
      </c>
      <c r="E265" s="126"/>
      <c r="F265" s="111">
        <f t="shared" si="6"/>
        <v>0</v>
      </c>
      <c r="G265" s="101"/>
      <c r="H265" s="99"/>
    </row>
    <row r="266" spans="1:8" s="132" customFormat="1" ht="18.75" customHeight="1">
      <c r="A266" s="97">
        <v>29</v>
      </c>
      <c r="B266" s="220" t="s">
        <v>651</v>
      </c>
      <c r="C266" s="221" t="s">
        <v>384</v>
      </c>
      <c r="D266" s="126">
        <v>1</v>
      </c>
      <c r="E266" s="126"/>
      <c r="F266" s="111">
        <f t="shared" si="6"/>
        <v>0</v>
      </c>
      <c r="G266" s="101"/>
      <c r="H266" s="99"/>
    </row>
    <row r="267" spans="1:8" s="132" customFormat="1" ht="18.75" customHeight="1">
      <c r="A267" s="97">
        <v>30</v>
      </c>
      <c r="B267" s="222" t="s">
        <v>652</v>
      </c>
      <c r="C267" s="223" t="s">
        <v>384</v>
      </c>
      <c r="D267" s="126">
        <v>1</v>
      </c>
      <c r="E267" s="126"/>
      <c r="F267" s="111">
        <f t="shared" si="6"/>
        <v>0</v>
      </c>
      <c r="G267" s="101"/>
      <c r="H267" s="99"/>
    </row>
    <row r="268" spans="1:8" s="132" customFormat="1" ht="18.75" customHeight="1">
      <c r="A268" s="97">
        <v>31</v>
      </c>
      <c r="B268" s="220" t="s">
        <v>653</v>
      </c>
      <c r="C268" s="221" t="s">
        <v>384</v>
      </c>
      <c r="D268" s="126">
        <v>1</v>
      </c>
      <c r="E268" s="126"/>
      <c r="F268" s="111">
        <f t="shared" si="6"/>
        <v>0</v>
      </c>
      <c r="G268" s="101"/>
      <c r="H268" s="99"/>
    </row>
    <row r="269" spans="1:8" s="132" customFormat="1" ht="18.75" customHeight="1">
      <c r="A269" s="97">
        <v>32</v>
      </c>
      <c r="B269" s="220" t="s">
        <v>654</v>
      </c>
      <c r="C269" s="221" t="s">
        <v>384</v>
      </c>
      <c r="D269" s="126">
        <v>1</v>
      </c>
      <c r="E269" s="126"/>
      <c r="F269" s="111">
        <f t="shared" si="6"/>
        <v>0</v>
      </c>
      <c r="G269" s="101"/>
      <c r="H269" s="99"/>
    </row>
    <row r="270" spans="1:8" s="132" customFormat="1" ht="18.75" customHeight="1">
      <c r="A270" s="97">
        <v>33</v>
      </c>
      <c r="B270" s="220" t="s">
        <v>655</v>
      </c>
      <c r="C270" s="221" t="s">
        <v>384</v>
      </c>
      <c r="D270" s="126">
        <v>1</v>
      </c>
      <c r="E270" s="126"/>
      <c r="F270" s="111">
        <f t="shared" si="6"/>
        <v>0</v>
      </c>
      <c r="G270" s="101"/>
      <c r="H270" s="99"/>
    </row>
    <row r="271" spans="1:8" s="132" customFormat="1" ht="18.75" customHeight="1">
      <c r="A271" s="97">
        <v>34</v>
      </c>
      <c r="B271" s="216" t="s">
        <v>656</v>
      </c>
      <c r="C271" s="217" t="s">
        <v>384</v>
      </c>
      <c r="D271" s="126">
        <v>1</v>
      </c>
      <c r="E271" s="126"/>
      <c r="F271" s="111">
        <f t="shared" si="6"/>
        <v>0</v>
      </c>
      <c r="G271" s="101"/>
      <c r="H271" s="99"/>
    </row>
    <row r="272" spans="1:8" s="132" customFormat="1" ht="18.75" customHeight="1">
      <c r="A272" s="97">
        <v>35</v>
      </c>
      <c r="B272" s="216" t="s">
        <v>657</v>
      </c>
      <c r="C272" s="224" t="s">
        <v>384</v>
      </c>
      <c r="D272" s="126">
        <v>1</v>
      </c>
      <c r="E272" s="126"/>
      <c r="F272" s="111">
        <f t="shared" si="6"/>
        <v>0</v>
      </c>
      <c r="G272" s="101"/>
      <c r="H272" s="99"/>
    </row>
    <row r="273" spans="1:8" s="132" customFormat="1" ht="18.75" customHeight="1">
      <c r="A273" s="97">
        <v>36</v>
      </c>
      <c r="B273" s="212" t="s">
        <v>658</v>
      </c>
      <c r="C273" s="224" t="s">
        <v>384</v>
      </c>
      <c r="D273" s="126">
        <v>1</v>
      </c>
      <c r="E273" s="126"/>
      <c r="F273" s="111">
        <f t="shared" si="6"/>
        <v>0</v>
      </c>
      <c r="G273" s="101"/>
      <c r="H273" s="99"/>
    </row>
    <row r="274" spans="1:8" s="132" customFormat="1" ht="18.75" customHeight="1">
      <c r="A274" s="97">
        <v>37</v>
      </c>
      <c r="B274" s="212" t="s">
        <v>659</v>
      </c>
      <c r="C274" s="213" t="s">
        <v>384</v>
      </c>
      <c r="D274" s="126">
        <v>1</v>
      </c>
      <c r="E274" s="126"/>
      <c r="F274" s="111">
        <f t="shared" si="6"/>
        <v>0</v>
      </c>
      <c r="G274" s="101"/>
      <c r="H274" s="99"/>
    </row>
    <row r="275" spans="1:8" s="132" customFormat="1" ht="18.75" customHeight="1">
      <c r="A275" s="97">
        <v>38</v>
      </c>
      <c r="B275" s="214" t="s">
        <v>660</v>
      </c>
      <c r="C275" s="215" t="s">
        <v>384</v>
      </c>
      <c r="D275" s="126">
        <v>1</v>
      </c>
      <c r="E275" s="126"/>
      <c r="F275" s="111">
        <f t="shared" si="6"/>
        <v>0</v>
      </c>
      <c r="G275" s="101"/>
      <c r="H275" s="99"/>
    </row>
    <row r="276" spans="1:8" s="132" customFormat="1" ht="18.75" customHeight="1">
      <c r="A276" s="97">
        <v>39</v>
      </c>
      <c r="B276" s="214" t="s">
        <v>661</v>
      </c>
      <c r="C276" s="215" t="s">
        <v>384</v>
      </c>
      <c r="D276" s="126">
        <v>1</v>
      </c>
      <c r="E276" s="126"/>
      <c r="F276" s="111">
        <f t="shared" si="6"/>
        <v>0</v>
      </c>
      <c r="G276" s="101"/>
      <c r="H276" s="99"/>
    </row>
    <row r="277" spans="1:8" s="132" customFormat="1" ht="18.75" customHeight="1">
      <c r="A277" s="97">
        <v>40</v>
      </c>
      <c r="B277" s="214" t="s">
        <v>662</v>
      </c>
      <c r="C277" s="215" t="s">
        <v>384</v>
      </c>
      <c r="D277" s="126">
        <v>1</v>
      </c>
      <c r="E277" s="126"/>
      <c r="F277" s="111">
        <f t="shared" si="6"/>
        <v>0</v>
      </c>
      <c r="G277" s="101"/>
      <c r="H277" s="99"/>
    </row>
    <row r="278" spans="1:8" s="132" customFormat="1" ht="18.75" customHeight="1">
      <c r="A278" s="97">
        <v>41</v>
      </c>
      <c r="B278" s="212" t="s">
        <v>663</v>
      </c>
      <c r="C278" s="213" t="s">
        <v>384</v>
      </c>
      <c r="D278" s="126">
        <v>1</v>
      </c>
      <c r="E278" s="126"/>
      <c r="F278" s="111">
        <f t="shared" si="6"/>
        <v>0</v>
      </c>
      <c r="G278" s="101"/>
      <c r="H278" s="99"/>
    </row>
    <row r="279" spans="1:8" s="132" customFormat="1" ht="18.75" customHeight="1">
      <c r="A279" s="97">
        <v>42</v>
      </c>
      <c r="B279" s="220" t="s">
        <v>664</v>
      </c>
      <c r="C279" s="225" t="s">
        <v>384</v>
      </c>
      <c r="D279" s="126">
        <v>1</v>
      </c>
      <c r="E279" s="126"/>
      <c r="F279" s="111">
        <f t="shared" si="6"/>
        <v>0</v>
      </c>
      <c r="G279" s="101"/>
      <c r="H279" s="99"/>
    </row>
    <row r="280" spans="1:8" s="132" customFormat="1" ht="18.75" customHeight="1">
      <c r="A280" s="97">
        <v>43</v>
      </c>
      <c r="B280" s="220" t="s">
        <v>665</v>
      </c>
      <c r="C280" s="221" t="s">
        <v>384</v>
      </c>
      <c r="D280" s="126">
        <v>1</v>
      </c>
      <c r="E280" s="126"/>
      <c r="F280" s="111">
        <f t="shared" si="6"/>
        <v>0</v>
      </c>
      <c r="G280" s="101"/>
      <c r="H280" s="99"/>
    </row>
    <row r="281" spans="1:8" s="132" customFormat="1" ht="18.75" customHeight="1">
      <c r="A281" s="97">
        <v>44</v>
      </c>
      <c r="B281" s="220" t="s">
        <v>666</v>
      </c>
      <c r="C281" s="221" t="s">
        <v>384</v>
      </c>
      <c r="D281" s="126">
        <v>1</v>
      </c>
      <c r="E281" s="126"/>
      <c r="F281" s="111">
        <f t="shared" si="6"/>
        <v>0</v>
      </c>
      <c r="G281" s="101"/>
      <c r="H281" s="99"/>
    </row>
    <row r="282" spans="1:8" s="132" customFormat="1" ht="18.75" customHeight="1">
      <c r="A282" s="97">
        <v>45</v>
      </c>
      <c r="B282" s="220" t="s">
        <v>667</v>
      </c>
      <c r="C282" s="221" t="s">
        <v>384</v>
      </c>
      <c r="D282" s="126">
        <v>1</v>
      </c>
      <c r="E282" s="126"/>
      <c r="F282" s="111">
        <f t="shared" si="6"/>
        <v>0</v>
      </c>
      <c r="G282" s="101"/>
      <c r="H282" s="99"/>
    </row>
    <row r="283" spans="1:8" s="132" customFormat="1" ht="18.75" customHeight="1">
      <c r="A283" s="97">
        <v>46</v>
      </c>
      <c r="B283" s="214" t="s">
        <v>668</v>
      </c>
      <c r="C283" s="215" t="s">
        <v>384</v>
      </c>
      <c r="D283" s="126">
        <v>1</v>
      </c>
      <c r="E283" s="126"/>
      <c r="F283" s="111">
        <f t="shared" si="6"/>
        <v>0</v>
      </c>
      <c r="G283" s="101"/>
      <c r="H283" s="99"/>
    </row>
    <row r="284" spans="1:8" s="132" customFormat="1" ht="18.75" customHeight="1">
      <c r="A284" s="97">
        <v>47</v>
      </c>
      <c r="B284" s="226" t="s">
        <v>669</v>
      </c>
      <c r="C284" s="225" t="s">
        <v>384</v>
      </c>
      <c r="D284" s="126">
        <v>1</v>
      </c>
      <c r="E284" s="126"/>
      <c r="F284" s="111">
        <f t="shared" si="6"/>
        <v>0</v>
      </c>
      <c r="G284" s="101"/>
      <c r="H284" s="99"/>
    </row>
    <row r="285" spans="1:8" s="132" customFormat="1" ht="18.75" customHeight="1">
      <c r="A285" s="97">
        <v>48</v>
      </c>
      <c r="B285" s="226" t="s">
        <v>670</v>
      </c>
      <c r="C285" s="225" t="s">
        <v>384</v>
      </c>
      <c r="D285" s="126">
        <v>1</v>
      </c>
      <c r="E285" s="126"/>
      <c r="F285" s="111">
        <f t="shared" si="6"/>
        <v>0</v>
      </c>
      <c r="G285" s="101"/>
      <c r="H285" s="99"/>
    </row>
    <row r="286" spans="1:8" s="132" customFormat="1" ht="18.75" customHeight="1">
      <c r="A286" s="97">
        <v>49</v>
      </c>
      <c r="B286" s="214" t="s">
        <v>671</v>
      </c>
      <c r="C286" s="215" t="s">
        <v>384</v>
      </c>
      <c r="D286" s="126">
        <v>1</v>
      </c>
      <c r="E286" s="126"/>
      <c r="F286" s="111">
        <f t="shared" si="6"/>
        <v>0</v>
      </c>
      <c r="G286" s="101"/>
      <c r="H286" s="99"/>
    </row>
    <row r="287" spans="1:8" s="132" customFormat="1" ht="18.75" customHeight="1">
      <c r="A287" s="97">
        <v>50</v>
      </c>
      <c r="B287" s="216" t="s">
        <v>672</v>
      </c>
      <c r="C287" s="224" t="s">
        <v>384</v>
      </c>
      <c r="D287" s="126">
        <v>1</v>
      </c>
      <c r="E287" s="126"/>
      <c r="F287" s="111">
        <f t="shared" si="6"/>
        <v>0</v>
      </c>
      <c r="G287" s="101"/>
      <c r="H287" s="99"/>
    </row>
    <row r="288" spans="1:8" s="132" customFormat="1" ht="18.75" customHeight="1">
      <c r="A288" s="97">
        <v>51</v>
      </c>
      <c r="B288" s="212" t="s">
        <v>673</v>
      </c>
      <c r="C288" s="224" t="s">
        <v>384</v>
      </c>
      <c r="D288" s="126">
        <v>1</v>
      </c>
      <c r="E288" s="126"/>
      <c r="F288" s="111">
        <f t="shared" si="6"/>
        <v>0</v>
      </c>
      <c r="G288" s="101"/>
      <c r="H288" s="99"/>
    </row>
    <row r="289" spans="1:8" s="132" customFormat="1" ht="18.75" customHeight="1">
      <c r="A289" s="97">
        <v>52</v>
      </c>
      <c r="B289" s="212" t="s">
        <v>674</v>
      </c>
      <c r="C289" s="224" t="s">
        <v>384</v>
      </c>
      <c r="D289" s="126">
        <v>1</v>
      </c>
      <c r="E289" s="126"/>
      <c r="F289" s="111">
        <f t="shared" si="6"/>
        <v>0</v>
      </c>
      <c r="G289" s="101"/>
      <c r="H289" s="99"/>
    </row>
    <row r="290" spans="1:8" s="132" customFormat="1" ht="18.75" customHeight="1">
      <c r="A290" s="97">
        <v>53</v>
      </c>
      <c r="B290" s="216" t="s">
        <v>675</v>
      </c>
      <c r="C290" s="224" t="s">
        <v>384</v>
      </c>
      <c r="D290" s="126">
        <v>1</v>
      </c>
      <c r="E290" s="126"/>
      <c r="F290" s="111">
        <f t="shared" si="6"/>
        <v>0</v>
      </c>
      <c r="G290" s="101"/>
      <c r="H290" s="99"/>
    </row>
    <row r="291" spans="1:8" s="132" customFormat="1" ht="18.75" customHeight="1">
      <c r="A291" s="97">
        <v>54</v>
      </c>
      <c r="B291" s="212" t="s">
        <v>676</v>
      </c>
      <c r="C291" s="224" t="s">
        <v>384</v>
      </c>
      <c r="D291" s="126">
        <v>1</v>
      </c>
      <c r="E291" s="126"/>
      <c r="F291" s="111">
        <f t="shared" si="6"/>
        <v>0</v>
      </c>
      <c r="G291" s="101"/>
      <c r="H291" s="99"/>
    </row>
    <row r="292" spans="1:8" s="132" customFormat="1" ht="18.75" customHeight="1">
      <c r="A292" s="97">
        <v>55</v>
      </c>
      <c r="B292" s="220" t="s">
        <v>677</v>
      </c>
      <c r="C292" s="221" t="s">
        <v>384</v>
      </c>
      <c r="D292" s="126">
        <v>1</v>
      </c>
      <c r="E292" s="126"/>
      <c r="F292" s="111">
        <f t="shared" si="6"/>
        <v>0</v>
      </c>
      <c r="G292" s="101"/>
      <c r="H292" s="99"/>
    </row>
    <row r="293" spans="1:8" s="132" customFormat="1" ht="18.75" customHeight="1">
      <c r="A293" s="97">
        <v>56</v>
      </c>
      <c r="B293" s="220" t="s">
        <v>678</v>
      </c>
      <c r="C293" s="221" t="s">
        <v>384</v>
      </c>
      <c r="D293" s="126">
        <v>1</v>
      </c>
      <c r="E293" s="126"/>
      <c r="F293" s="111">
        <f t="shared" si="6"/>
        <v>0</v>
      </c>
      <c r="G293" s="101"/>
      <c r="H293" s="99"/>
    </row>
    <row r="294" spans="1:8" s="132" customFormat="1" ht="18.75" customHeight="1">
      <c r="A294" s="97">
        <v>57</v>
      </c>
      <c r="B294" s="216" t="s">
        <v>679</v>
      </c>
      <c r="C294" s="224" t="s">
        <v>384</v>
      </c>
      <c r="D294" s="126">
        <v>1</v>
      </c>
      <c r="E294" s="126"/>
      <c r="F294" s="111">
        <f t="shared" si="6"/>
        <v>0</v>
      </c>
      <c r="G294" s="101"/>
      <c r="H294" s="99"/>
    </row>
    <row r="295" spans="1:8" s="132" customFormat="1" ht="18.75" customHeight="1">
      <c r="A295" s="97">
        <v>58</v>
      </c>
      <c r="B295" s="212" t="s">
        <v>680</v>
      </c>
      <c r="C295" s="213" t="s">
        <v>384</v>
      </c>
      <c r="D295" s="126">
        <v>1</v>
      </c>
      <c r="E295" s="126"/>
      <c r="F295" s="111">
        <f t="shared" si="6"/>
        <v>0</v>
      </c>
      <c r="G295" s="101"/>
      <c r="H295" s="99"/>
    </row>
    <row r="296" spans="1:8" s="132" customFormat="1" ht="18.75" customHeight="1">
      <c r="A296" s="97">
        <v>59</v>
      </c>
      <c r="B296" s="212" t="s">
        <v>681</v>
      </c>
      <c r="C296" s="213" t="s">
        <v>384</v>
      </c>
      <c r="D296" s="126">
        <v>1</v>
      </c>
      <c r="E296" s="126"/>
      <c r="F296" s="111">
        <f t="shared" si="6"/>
        <v>0</v>
      </c>
      <c r="G296" s="101"/>
      <c r="H296" s="99"/>
    </row>
    <row r="297" spans="1:8" s="132" customFormat="1" ht="18.75" customHeight="1">
      <c r="A297" s="97">
        <v>60</v>
      </c>
      <c r="B297" s="227" t="s">
        <v>682</v>
      </c>
      <c r="C297" s="213" t="s">
        <v>384</v>
      </c>
      <c r="D297" s="126">
        <v>1</v>
      </c>
      <c r="E297" s="126"/>
      <c r="F297" s="111">
        <f t="shared" si="6"/>
        <v>0</v>
      </c>
      <c r="G297" s="101"/>
      <c r="H297" s="99"/>
    </row>
    <row r="298" spans="1:8" s="132" customFormat="1" ht="18.75" customHeight="1">
      <c r="A298" s="97">
        <v>61</v>
      </c>
      <c r="B298" s="228" t="s">
        <v>683</v>
      </c>
      <c r="C298" s="219" t="s">
        <v>384</v>
      </c>
      <c r="D298" s="126">
        <v>1</v>
      </c>
      <c r="E298" s="126"/>
      <c r="F298" s="111">
        <f t="shared" si="6"/>
        <v>0</v>
      </c>
      <c r="G298" s="101"/>
      <c r="H298" s="99"/>
    </row>
    <row r="299" spans="1:8" s="132" customFormat="1" ht="18.75" customHeight="1">
      <c r="A299" s="97">
        <v>62</v>
      </c>
      <c r="B299" s="228" t="s">
        <v>684</v>
      </c>
      <c r="C299" s="219" t="s">
        <v>384</v>
      </c>
      <c r="D299" s="126">
        <v>1</v>
      </c>
      <c r="E299" s="126"/>
      <c r="F299" s="111">
        <f t="shared" si="6"/>
        <v>0</v>
      </c>
      <c r="G299" s="101"/>
      <c r="H299" s="99"/>
    </row>
    <row r="300" spans="1:8" s="132" customFormat="1" ht="18.75" customHeight="1">
      <c r="A300" s="97">
        <v>63</v>
      </c>
      <c r="B300" s="228" t="s">
        <v>685</v>
      </c>
      <c r="C300" s="219" t="s">
        <v>384</v>
      </c>
      <c r="D300" s="126">
        <v>1</v>
      </c>
      <c r="E300" s="126"/>
      <c r="F300" s="111">
        <f t="shared" si="6"/>
        <v>0</v>
      </c>
      <c r="G300" s="101"/>
      <c r="H300" s="99"/>
    </row>
    <row r="301" spans="1:8" s="132" customFormat="1" ht="18.75" customHeight="1">
      <c r="A301" s="97">
        <v>64</v>
      </c>
      <c r="B301" s="218" t="s">
        <v>686</v>
      </c>
      <c r="C301" s="219" t="s">
        <v>384</v>
      </c>
      <c r="D301" s="126">
        <v>1</v>
      </c>
      <c r="E301" s="126"/>
      <c r="F301" s="111">
        <f t="shared" si="6"/>
        <v>0</v>
      </c>
      <c r="G301" s="101"/>
      <c r="H301" s="99"/>
    </row>
    <row r="302" spans="1:8" s="132" customFormat="1" ht="18.75" customHeight="1">
      <c r="A302" s="97">
        <v>65</v>
      </c>
      <c r="B302" s="229" t="s">
        <v>687</v>
      </c>
      <c r="C302" s="230" t="s">
        <v>384</v>
      </c>
      <c r="D302" s="126">
        <v>1</v>
      </c>
      <c r="E302" s="126"/>
      <c r="F302" s="111">
        <f t="shared" si="6"/>
        <v>0</v>
      </c>
      <c r="G302" s="101"/>
      <c r="H302" s="99"/>
    </row>
    <row r="303" spans="1:8" s="132" customFormat="1" ht="18.75" customHeight="1">
      <c r="A303" s="97">
        <v>66</v>
      </c>
      <c r="B303" s="218" t="s">
        <v>688</v>
      </c>
      <c r="C303" s="219" t="s">
        <v>384</v>
      </c>
      <c r="D303" s="126">
        <v>1</v>
      </c>
      <c r="E303" s="126"/>
      <c r="F303" s="111">
        <f t="shared" ref="F303:F306" si="7">E303*D303</f>
        <v>0</v>
      </c>
      <c r="G303" s="101"/>
      <c r="H303" s="99"/>
    </row>
    <row r="304" spans="1:8" s="132" customFormat="1" ht="18.75" customHeight="1">
      <c r="A304" s="97">
        <v>67</v>
      </c>
      <c r="B304" s="218" t="s">
        <v>689</v>
      </c>
      <c r="C304" s="219" t="s">
        <v>384</v>
      </c>
      <c r="D304" s="126">
        <v>1</v>
      </c>
      <c r="E304" s="126"/>
      <c r="F304" s="111">
        <f t="shared" si="7"/>
        <v>0</v>
      </c>
      <c r="G304" s="101"/>
      <c r="H304" s="99"/>
    </row>
    <row r="305" spans="1:8" s="132" customFormat="1" ht="18.75" customHeight="1">
      <c r="A305" s="97">
        <v>68</v>
      </c>
      <c r="B305" s="218" t="s">
        <v>690</v>
      </c>
      <c r="C305" s="219" t="s">
        <v>644</v>
      </c>
      <c r="D305" s="126">
        <v>1</v>
      </c>
      <c r="E305" s="126"/>
      <c r="F305" s="111">
        <f t="shared" si="7"/>
        <v>0</v>
      </c>
      <c r="G305" s="101"/>
      <c r="H305" s="99"/>
    </row>
    <row r="306" spans="1:8" s="132" customFormat="1" ht="18.75" customHeight="1">
      <c r="A306" s="97">
        <v>69</v>
      </c>
      <c r="B306" s="214" t="s">
        <v>691</v>
      </c>
      <c r="C306" s="215" t="s">
        <v>384</v>
      </c>
      <c r="D306" s="126">
        <v>1</v>
      </c>
      <c r="E306" s="126"/>
      <c r="F306" s="111">
        <f t="shared" si="7"/>
        <v>0</v>
      </c>
      <c r="G306" s="101"/>
      <c r="H306" s="99"/>
    </row>
    <row r="307" spans="1:8" s="132" customFormat="1" ht="18.75" customHeight="1" thickBot="1">
      <c r="A307" s="97">
        <v>70</v>
      </c>
      <c r="B307" s="231" t="s">
        <v>692</v>
      </c>
      <c r="C307" s="232" t="s">
        <v>384</v>
      </c>
      <c r="D307" s="129">
        <v>1</v>
      </c>
      <c r="E307" s="129"/>
      <c r="F307" s="116">
        <f>D307*E307</f>
        <v>0</v>
      </c>
      <c r="G307" s="101"/>
      <c r="H307" s="99"/>
    </row>
    <row r="308" spans="1:8" s="132" customFormat="1" ht="18.75" customHeight="1" thickBot="1">
      <c r="A308" s="97"/>
      <c r="B308" s="233" t="s">
        <v>693</v>
      </c>
      <c r="C308" s="234"/>
      <c r="D308" s="235"/>
      <c r="E308" s="235"/>
      <c r="F308" s="235">
        <f>SUM(F3:F307)</f>
        <v>0</v>
      </c>
      <c r="G308" s="101"/>
      <c r="H308" s="99"/>
    </row>
    <row r="309" spans="1:8" s="132" customFormat="1" ht="18.75" customHeight="1" thickBot="1">
      <c r="A309" s="97"/>
      <c r="B309" s="236" t="s">
        <v>694</v>
      </c>
      <c r="C309" s="237">
        <v>0.22</v>
      </c>
      <c r="D309" s="238"/>
      <c r="E309" s="238"/>
      <c r="F309" s="235">
        <f>F308*0.22</f>
        <v>0</v>
      </c>
      <c r="G309" s="101"/>
      <c r="H309" s="99"/>
    </row>
    <row r="310" spans="1:8" s="132" customFormat="1" ht="18.75" customHeight="1" thickBot="1">
      <c r="A310" s="97"/>
      <c r="B310" s="236" t="s">
        <v>695</v>
      </c>
      <c r="C310" s="237"/>
      <c r="D310" s="238"/>
      <c r="E310" s="238"/>
      <c r="F310" s="235">
        <f>F308+F309</f>
        <v>0</v>
      </c>
      <c r="G310" s="101"/>
      <c r="H310" s="99"/>
    </row>
    <row r="311" spans="1:8" s="132" customFormat="1" ht="18.75" customHeight="1">
      <c r="A311" s="97"/>
      <c r="B311" s="99"/>
      <c r="C311" s="99"/>
      <c r="D311" s="100"/>
      <c r="E311" s="100"/>
      <c r="F311" s="100"/>
      <c r="G311" s="101"/>
      <c r="H311" s="99"/>
    </row>
    <row r="312" spans="1:8" s="132" customFormat="1" ht="18.75" customHeight="1">
      <c r="A312" s="97"/>
      <c r="B312" s="99"/>
      <c r="C312" s="99"/>
      <c r="D312" s="100"/>
      <c r="E312" s="100"/>
      <c r="F312" s="100"/>
      <c r="G312" s="101"/>
      <c r="H312" s="99"/>
    </row>
    <row r="313" spans="1:8" s="132" customFormat="1" ht="18.75" customHeight="1">
      <c r="A313" s="97"/>
      <c r="B313" s="99"/>
      <c r="C313" s="99"/>
      <c r="D313" s="100"/>
      <c r="E313" s="100"/>
      <c r="F313" s="100"/>
      <c r="G313" s="101"/>
      <c r="H313" s="99"/>
    </row>
    <row r="314" spans="1:8" s="132" customFormat="1" ht="18.75" customHeight="1">
      <c r="A314" s="97"/>
      <c r="B314" s="99"/>
      <c r="C314" s="99"/>
      <c r="D314" s="100"/>
      <c r="E314" s="100"/>
      <c r="F314" s="100"/>
      <c r="G314" s="101"/>
      <c r="H314" s="99"/>
    </row>
    <row r="315" spans="1:8" s="132" customFormat="1" ht="18.75" customHeight="1">
      <c r="A315" s="97"/>
      <c r="B315" s="99"/>
      <c r="C315" s="99"/>
      <c r="D315" s="100"/>
      <c r="E315" s="100"/>
      <c r="F315" s="100"/>
      <c r="G315" s="101"/>
      <c r="H315" s="99"/>
    </row>
    <row r="316" spans="1:8" s="132" customFormat="1" ht="18.75" customHeight="1">
      <c r="A316" s="97"/>
      <c r="B316" s="99"/>
      <c r="C316" s="99"/>
      <c r="D316" s="100"/>
      <c r="E316" s="100"/>
      <c r="F316" s="100"/>
      <c r="G316" s="101"/>
      <c r="H316" s="9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3</vt:lpstr>
      <vt:lpstr>Cenik - Sklop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Mojca Secnik</cp:lastModifiedBy>
  <cp:lastPrinted>2024-02-01T10:20:07Z</cp:lastPrinted>
  <dcterms:created xsi:type="dcterms:W3CDTF">2024-01-23T07:55:00Z</dcterms:created>
  <dcterms:modified xsi:type="dcterms:W3CDTF">2024-02-15T08:37:52Z</dcterms:modified>
</cp:coreProperties>
</file>